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4-2027\Titulo_V\Normatividad\D_1_22_Evaluacion_Rec_Fed\2025\"/>
    </mc:Choice>
  </mc:AlternateContent>
  <workbookProtection workbookAlgorithmName="SHA-512" workbookHashValue="PH0ANp//BxR6z/Q1KXkC/i/QadpsPKGE+76VFPc3J35MFMsLYFcoqkmzmDzA+2YF4Rh9PEfX/4/p/WlOgOd7Nw==" workbookSaltValue="uqC1XwF/iEMJS/8POwYWHg==" workbookSpinCount="100000" lockStructure="1"/>
  <bookViews>
    <workbookView xWindow="0" yWindow="0" windowWidth="26505" windowHeight="13140"/>
  </bookViews>
  <sheets>
    <sheet name="Reporte Destino del Gasto" sheetId="1" r:id="rId1"/>
    <sheet name="Informe" sheetId="9" r:id="rId2"/>
    <sheet name="Portada" sheetId="8" r:id="rId3"/>
  </sheets>
  <definedNames>
    <definedName name="_xlnm._FilterDatabase" localSheetId="0" hidden="1">'Reporte Destino del Gasto'!$A$12:$AK$39</definedName>
    <definedName name="_xlnm.Print_Area" localSheetId="2">Portada!$B$1:$N$14</definedName>
    <definedName name="DATOS" localSheetId="1">#REF!</definedName>
    <definedName name="DATOS">#REF!</definedName>
    <definedName name="DATOS1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1" l="1"/>
  <c r="F8" i="8" l="1"/>
</calcChain>
</file>

<file path=xl/sharedStrings.xml><?xml version="1.0" encoding="utf-8"?>
<sst xmlns="http://schemas.openxmlformats.org/spreadsheetml/2006/main" count="617" uniqueCount="304">
  <si>
    <t>AVANCES_FISICOS</t>
  </si>
  <si>
    <t>FOLIO</t>
  </si>
  <si>
    <t>CICLO</t>
  </si>
  <si>
    <t>TRIMESTRE</t>
  </si>
  <si>
    <t>CATEGORIA</t>
  </si>
  <si>
    <t>MONTO_GLOBAL_APROBADO</t>
  </si>
  <si>
    <t>FUENTES_FINANCIAMIENTO</t>
  </si>
  <si>
    <t>NOMBRE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</si>
  <si>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</si>
  <si>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</si>
  <si>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</si>
  <si>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</si>
  <si>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</si>
  <si>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</si>
  <si>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</si>
  <si>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</si>
  <si>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</si>
  <si>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</si>
  <si>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</si>
  <si>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</si>
  <si>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</si>
  <si>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</si>
  <si>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</si>
  <si>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</si>
  <si>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</si>
  <si>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</si>
  <si>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</si>
  <si>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</si>
  <si>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ESTATUS</t>
  </si>
  <si>
    <t>FLUJO</t>
  </si>
  <si>
    <t>FECHA_TERMINO</t>
  </si>
  <si>
    <t>ID_ENTIDAD_RESPONSABLE</t>
  </si>
  <si>
    <t>ENTIDAD_RESPONSABLE</t>
  </si>
  <si>
    <t>ID_MUNICIPIO_RESPONSABLE</t>
  </si>
  <si>
    <t>MUNICIPIO_RESPONSABLE</t>
  </si>
  <si>
    <t>OBSERVACIONES_CAPTURISTA</t>
  </si>
  <si>
    <t>OBSERVACIONES_REVISION</t>
  </si>
  <si>
    <t>Proyecto de inversión</t>
  </si>
  <si>
    <t>Zacatecas</t>
  </si>
  <si>
    <t>Sin identificar</t>
  </si>
  <si>
    <t>N</t>
  </si>
  <si>
    <t>Sin contratos nuevos en el trimestre</t>
  </si>
  <si>
    <t>Sin observaciones</t>
  </si>
  <si>
    <t>Proyecto de Inversión de Infraestructura Social</t>
  </si>
  <si>
    <t>Agua y saneamiento</t>
  </si>
  <si>
    <t>En Ejecución</t>
  </si>
  <si>
    <t>Validado avances</t>
  </si>
  <si>
    <t>Educación</t>
  </si>
  <si>
    <t>Transportes y vialidades</t>
  </si>
  <si>
    <t>Seguridad</t>
  </si>
  <si>
    <t>Urbanización</t>
  </si>
  <si>
    <t>Fresnillo</t>
  </si>
  <si>
    <t>{meta1: {unidad_medida:Lote, meta:1.0, meta_modificada:1.0}}</t>
  </si>
  <si>
    <t>{meta1: {unidad_medida:Lote, avance:1.0}}</t>
  </si>
  <si>
    <t>Proyecto de Inversión de Infraestructura Gubernamental</t>
  </si>
  <si>
    <t>Programa de Inversión de Mantenimiento</t>
  </si>
  <si>
    <t>Deporte</t>
  </si>
  <si>
    <t>Validado / Registrado avances</t>
  </si>
  <si>
    <t>Terminado</t>
  </si>
  <si>
    <t>ZACATECAS</t>
  </si>
  <si>
    <t>INFORME DE CUMPLIMIENTO DEL ARTÍCULO 85 DE LA LEY DE RESPONSABILIDAD HACENDARIA, ARTÍCULO 48 DE LA LEY DE COORDINACIÓN FISCAL Y DE LA DISPOSICIÓN VIGÉSIMA FRACCIÓN IV DE LOS LINEAMIENTOS PARA INFORMAR SOBRE LOS RECURSOS FEDERALES TRANSFERIDOS A LAS ENTIDADES FEDERATIVAS, MUNICIPIOS Y DEMARCACIONES TERRITORIALES DEL DISTRITO FEDERAL</t>
  </si>
  <si>
    <t>Informes sobre la Situación Económica, las Finanzas Públicas y la Deuda Pública</t>
  </si>
  <si>
    <t>ENTIDAD</t>
  </si>
  <si>
    <t>PERIODO:</t>
  </si>
  <si>
    <t xml:space="preserve">Total: </t>
  </si>
  <si>
    <t>Proyectos Reportados</t>
  </si>
  <si>
    <t>Municipios Reportados</t>
  </si>
  <si>
    <t>Total de Municipios</t>
  </si>
  <si>
    <t>Municipio de Fresnillo</t>
  </si>
  <si>
    <t>{meta1: {unidad_medida:Metros lineales, meta:220.0, meta_modificada:220.0}}</t>
  </si>
  <si>
    <t>{meta1: {unidad_medida:Metros lineales, avance:80.0}}</t>
  </si>
  <si>
    <t>Cultura y turismo</t>
  </si>
  <si>
    <t>{ff1: {ciclo_recurso:2025, ramo:33, modalidad:I, prog_pres:5, tipo_recurso:FEDERALES (APORTACIONES, SUBSIDIOS Y CONVENIOS), monto:1179603.51, modificado:1179603.51}}</t>
  </si>
  <si>
    <t>REHABILITACIÓN DE RED DE DRENAJE SANITARIO, 260.72 ML, EN CALLE CALEANDRAS, ENTRE CALLE JILGUEROS Y CALLE CODORNICES DE LA COLONIA LAS AVES FRESNILLO, ZACATECAS.</t>
  </si>
  <si>
    <t>504016</t>
  </si>
  <si>
    <t>504003</t>
  </si>
  <si>
    <t>{meta1: {unidad_medida:Otros, meta:1.0, meta_modificada:1.0}}</t>
  </si>
  <si>
    <t>{ff1: {ciclo_recurso:2025, ramo:33, modalidad:I, prog_pres:5, tipo_recurso:FEDERALES (APORTACIONES, SUBSIDIOS Y CONVENIOS), monto:762395.71, modificado:762395.71}}</t>
  </si>
  <si>
    <t>REHABILITACION DE RED DE DRENAJE SANITARIO, EN CALLE VETA DE ORO, ENTRE CALLE VETA DE ESTAÑO Y ENTRE CALLE VETA DE COBRE, DE LA COLONIA LOMAS DE LA FORTUNA, FRESNILLO, ZACATECAS.</t>
  </si>
  <si>
    <t>504008</t>
  </si>
  <si>
    <t>{ff1: {ciclo_recurso:2025, ramo:33, modalidad:I, prog_pres:5, tipo_recurso:FEDERALES (APORTACIONES, SUBSIDIOS Y CONVENIOS), monto:358279.03, modificado:358279.03}}</t>
  </si>
  <si>
    <t>REHABILITACION DE RED DE DRENAJE SANITARIO, EN CALLE PASEO DEL MINERAL, ENTRE CALLE 2 DE SEPTIEMBRE Y CALLE HIGUERA, DE LA COLONIA GONZALEZ ORTEGA, FRESNILLO, ZACATECAS.</t>
  </si>
  <si>
    <t>504010</t>
  </si>
  <si>
    <t>ZAC250202547710</t>
  </si>
  <si>
    <t>{ff1: {ciclo_recurso:2025, ramo:33, modalidad:I, prog_pres:5, tipo_recurso:FEDERALES (APORTACIONES, SUBSIDIOS Y CONVENIOS), monto:259457.17, modificado:259457.17}}</t>
  </si>
  <si>
    <t>CONSTRUCCION DE MURO PERIMETRAL EN JARDIN DE NIÑOS EMILIANO ZAPATA, COL. EMILIANO ZAPATA CCT 32EJN0034O, FRESNILLO, ZACATECAS.</t>
  </si>
  <si>
    <t>504011</t>
  </si>
  <si>
    <t>{meta1: {unidad_medida:Metros lineales, meta:235.0, meta_modificada:235.0}}</t>
  </si>
  <si>
    <t>{geo1: {cve_municipio:10, localidad:1, direccion:COL. EMILIANO ZAPATA, lon:-102.85, lat:23.19}}</t>
  </si>
  <si>
    <t>{ff1: {ciclo_recurso:2025, ramo:33, modalidad:I, prog_pres:5, tipo_recurso:FEDERALES (APORTACIONES, SUBSIDIOS Y CONVENIOS), monto:298334.79, modificado:298334.79}}</t>
  </si>
  <si>
    <t>REHABILITACION DE RED DE DRENAJE SANITARIO, EN CALLEJÓN SANTA CLARA, ENTRE CALLEJÓN SANTA CRUZ Y CALLE IGNACIO ZARAGOZA, DE LA COLONIA ESPARZA, FRESNILLO, ZACATECAS.</t>
  </si>
  <si>
    <t>504005</t>
  </si>
  <si>
    <t>ZAC250202547726</t>
  </si>
  <si>
    <t>{ff1: {ciclo_recurso:2025, ramo:33, modalidad:I, prog_pres:5, tipo_recurso:FEDERALES (APORTACIONES, SUBSIDIOS Y CONVENIOS), monto:4557107.42, modificado:4557107.42}}</t>
  </si>
  <si>
    <t>PAVIMENTACIÓN DE CONCRETO HIDRAULICO EN CALLE AQUILES SERDÁN, ENTRE JAVIER MINA Y LÁZARO CÁRDENAS, DE LA COLONIA CENTRO, FRESNILLO, ZACATECAS.</t>
  </si>
  <si>
    <t>504013</t>
  </si>
  <si>
    <t>{meta1: {unidad_medida:Metros Cuadrados, meta:3000.0, meta_modificada:3000.0}}</t>
  </si>
  <si>
    <t>{geo1: {cve_municipio:10, localidad:1, direccion:COLONIA CENTRO, lon:-102.85, lat:23.19}}</t>
  </si>
  <si>
    <t>ZAC250202547748</t>
  </si>
  <si>
    <t>{meta1: {unidad_medida:Metros lineales, meta:260.0, meta_modificada:260.0}}</t>
  </si>
  <si>
    <t>{geo1: {cve_municipio:10, localidad:1, direccion:COLONIA LAS AVES, lon:-102.85, lat:23.19}}</t>
  </si>
  <si>
    <t>{ff1: {ciclo_recurso:2025, ramo:33, modalidad:I, prog_pres:5, tipo_recurso:FEDERALES (APORTACIONES, SUBSIDIOS Y CONVENIOS), monto:502197.87, modificado:502197.87}}</t>
  </si>
  <si>
    <t>504007</t>
  </si>
  <si>
    <t>ZAC250202547692</t>
  </si>
  <si>
    <t>{ff1: {ciclo_recurso:2025, ramo:33, modalidad:I, prog_pres:5, tipo_recurso:FEDERALES (APORTACIONES, SUBSIDIOS Y CONVENIOS), monto:683994.85, modificado:683994.85}}</t>
  </si>
  <si>
    <t>PAVIMENTACION DE CONCRETO HIDRAULICO EN CALLE SALTILLO, ENTRE CALLE DE LOS FRESNOS Y DE LAS HIGUERAS, COLONIA OBRERA, FRESNILLO, ZACATECAS.</t>
  </si>
  <si>
    <t>504009</t>
  </si>
  <si>
    <t>{meta1: {unidad_medida:Metros Cuadrados, meta:650.0, meta_modificada:650.0}}</t>
  </si>
  <si>
    <t>{geo1: {cve_municipio:10, localidad:1, direccion:Colonia obrera, lon:-102.85, lat:23.19}}</t>
  </si>
  <si>
    <t>ZAC250202547719</t>
  </si>
  <si>
    <t>{ff1: {ciclo_recurso:2025, ramo:33, modalidad:I, prog_pres:5, tipo_recurso:FEDERALES (APORTACIONES, SUBSIDIOS Y CONVENIOS), monto:6893653.51, modificado:6893653.51}}</t>
  </si>
  <si>
    <t>PAVIMENTACION DE CONCRETO HIDRAULICO, EN CALLE GLADIADORES DE LA PALABRA, ENTRE CALLE DIEGO RIVERA Y CALLE TESTIMONIOS, DE LA COLONIA MURALISTAS, FRESNILLO, ZACATECAS.</t>
  </si>
  <si>
    <t>504012</t>
  </si>
  <si>
    <t>{geo1: {cve_municipio:10, localidad:1, direccion:COLONIA MURALISTAS, lon:-102.85, lat:23.19}}</t>
  </si>
  <si>
    <t>ZAC250202547673</t>
  </si>
  <si>
    <t>{ff1: {ciclo_recurso:2025, ramo:33, modalidad:I, prog_pres:5, tipo_recurso:FEDERALES (APORTACIONES, SUBSIDIOS Y CONVENIOS), monto:550222.77, modificado:550222.77}}</t>
  </si>
  <si>
    <t>REHABILITACION DE RED DE DRENAJE SANITARIO, EN CALLE JALPA, ENTRE CALLE NIÑO ARTILLERO Y CALLE DE LA PAZ, DE LA COLONIA INDUSTRIAL, FRESNILLO, ZACATECAS.</t>
  </si>
  <si>
    <t>504006</t>
  </si>
  <si>
    <t>{geo1: {cve_municipio:10, localidad:1, direccion:Colonia Industrial, lon:-102.85, lat:23.19}}</t>
  </si>
  <si>
    <t>ZAC250202547732</t>
  </si>
  <si>
    <t>{ff1: {ciclo_recurso:2025, ramo:33, modalidad:I, prog_pres:5, tipo_recurso:FEDERALES (APORTACIONES, SUBSIDIOS Y CONVENIOS), monto:3526739.35, modificado:3526739.35}}</t>
  </si>
  <si>
    <t>PAVIMENTACION, GUARNICIONES Y BANQUETAS DE CONCRETO HIDRAULICO, EN CALLE CIUDAD OBREGON, ENTRE CALLE GRAL. LAZARO CARDENAS Y CALLE AZTLAN, COL. AMPLIACION AZTECA, FRESNILLO, ZACATECAS.</t>
  </si>
  <si>
    <t>504014</t>
  </si>
  <si>
    <t>{meta1: {unidad_medida:Metros Cuadrados, meta:1850.0, meta_modificada:1850.0}}</t>
  </si>
  <si>
    <t>{geo1: {cve_municipio:10, localidad:1, direccion:COLONIA POLVAREDAS, lon:-102.85, lat:23.19}}</t>
  </si>
  <si>
    <t>ZAC250202547739</t>
  </si>
  <si>
    <t>{ff1: {ciclo_recurso:2025, ramo:33, modalidad:I, prog_pres:5, tipo_recurso:FEDERALES (APORTACIONES, SUBSIDIOS Y CONVENIOS), monto:2637163.28, modificado:2637163.28}}</t>
  </si>
  <si>
    <t>504015</t>
  </si>
  <si>
    <t>{meta1: {unidad_medida:Metros Cuadrados, meta:1650.0, meta_modificada:1650.0}}</t>
  </si>
  <si>
    <t>{geo1: {cve_municipio:10, localidad:1, direccion:COL. AMPLIACION AZTECA, lon:-102.85, lat:23.19}}</t>
  </si>
  <si>
    <t>ZAC250202547431</t>
  </si>
  <si>
    <t>{ff1: {ciclo_recurso:2025, ramo:33, modalidad:I, prog_pres:5, tipo_recurso:FEDERALES (APORTACIONES, SUBSIDIOS Y CONVENIOS), monto:276193.69, modificado:276193.69}}</t>
  </si>
  <si>
    <t>CONSTRUCCIÓN DE MURO PERIMETRAL EN ESCUELA PRIMARIA</t>
  </si>
  <si>
    <t>504017</t>
  </si>
  <si>
    <t>{meta1: {unidad_medida:Metros Cuadrados, meta:150.0, meta_modificada:150.0}}</t>
  </si>
  <si>
    <t>{geo1: {cve_municipio:10, localidad:1, direccion:COLONIA EMILIANO ZAPATA, lon:-102.86, lat:23.19}}</t>
  </si>
  <si>
    <t>{meta1: {unidad_medida:Metros lineales, meta:80.0, meta_modificada:80.0}}</t>
  </si>
  <si>
    <t>{meta1: {unidad_medida:Metros Cuadrados, avance:2100.0}}</t>
  </si>
  <si>
    <t>Suspendido</t>
  </si>
  <si>
    <t>Suspensión validada</t>
  </si>
  <si>
    <t>{meta1: {unidad_medida:Otros, avance:1.0}}</t>
  </si>
  <si>
    <t>{ff1: {ciclo_recurso:2025, ramo:33, modalidad:I, prog_pres:5, tipo_recurso:FEDERALES (APORTACIONES, SUBSIDIOS Y CONVENIOS), monto:1.267938084E7, modificado:1.267938084E7}}</t>
  </si>
  <si>
    <t>Comunicaciones</t>
  </si>
  <si>
    <t>504002</t>
  </si>
  <si>
    <t>{meta1: {unidad_medida:Metros Cuadrados, avance:150.0}}</t>
  </si>
  <si>
    <t>{meta1: {unidad_medida:Metros Cuadrados, meta:360.0, meta_modificada:360.0}}</t>
  </si>
  <si>
    <t>{ctto1: {tipo_obra:Obra, numero_contrato:MF OP AD OE FIV-07-25, contratista:EDGAR ALEJANDRO AMAYA BERNAL, convocante:Municipio de Fresnillo, Zacatecas, monto:259457.17, importe_modificado:259457.17}}</t>
  </si>
  <si>
    <t>{ctto1: {tipo_obra:Obra, numero_contrato:MF OP IR OE FIV-04-25, contratista:ARMANDO JUSTINIEN VELOZ CORTEZ, convocante:Municipio de Fresnillo, Zacatecas, monto:2637163.28, importe_modificado:2637163.28}}</t>
  </si>
  <si>
    <t>ZAC250302601870</t>
  </si>
  <si>
    <t>{ff1: {ciclo_recurso:2025, ramo:33, modalidad:I, prog_pres:5, tipo_recurso:FEDERALES (APORTACIONES, SUBSIDIOS Y CONVENIOS), monto:3169140.67, modificado:3169140.67}}</t>
  </si>
  <si>
    <t>MANTENIMIENTO Y REMODELACIÓN DE PASILLO GASTRONÓMICO, LOCALES Y CONSTRUCCIÓN DE MALLA CICLÓNICA EN PUNTOS VULNERABLES DENTRO DE LAS INSTALACIONES DE LA FERIA, BLVD. VARELA RICO ENTRE CUARTO CENTENARIO Y A LA FERIA COLONIA LIENZO CHARRO, C.P. 99030</t>
  </si>
  <si>
    <t>504027</t>
  </si>
  <si>
    <t>{geo1: {cve_municipio:10, localidad:1, direccion:BLVD. VARELA RICO ENTRE CUARTO CENTENARIO Y A LA FERIA COLONIA LIENZO CHARRO, C.P. 99030, lon:-102.85073, lat:23.190003}}</t>
  </si>
  <si>
    <t>{ctto1: {tipo_obra:Obra, numero_contrato:MF OP IR OE FIV-10-25, contratista:JESUS GARCIA CALDERON, convocante:Municipio de Fresnillo, Zacatecas, monto:3169140.67, importe_modificado:3169140.67}}</t>
  </si>
  <si>
    <t>ZAC250302601223</t>
  </si>
  <si>
    <t>BACHEO Y ENCARPETAMIENTO DE CAMINOS COMUNALES ENTRE COMUNIDADES SAN CRISTÓBAL Y LA PRESA, PERTENECIENTES AL MUNICIPIO DE FRESNILLO, ZACATECAS</t>
  </si>
  <si>
    <t>{meta1: {unidad_medida:Metros cúbicos, meta:1000.0, meta_modificada:1000.0}}</t>
  </si>
  <si>
    <t>{geo1: {cve_municipio:10, localidad:965, direccion:comunidad San Cristobalo, lon:-103.169548, lat:23.14734}}</t>
  </si>
  <si>
    <t>{ctto1: {tipo_obra:Obra, numero_contrato:MF OP CP OE FIV-04-25, contratista:PIPAS LEDESMA, S.A. DE C.V., convocante:Municipio de Fresnillo, Zacatecas, monto:3526739.35, importe_modificado:3526739.35}}</t>
  </si>
  <si>
    <t>{2547732/proyecto_INICIO, 2547732/proyecto_PROCESO, 2547732/proyecto_INICIO}</t>
  </si>
  <si>
    <t>{ctto1: {tipo_obra:Obra, numero_contrato:MF OP CP OE FIV-03-25, contratista:JOSE BERNARDO RIVERA ZAMBRANO, convocante:Municipio de Fresnillo, Zacatecas, monto:4557107.42, importe_modificado:4557107.42}}</t>
  </si>
  <si>
    <t>{meta1: {unidad_medida:Metros cúbicos, avance:1000.0}}</t>
  </si>
  <si>
    <t>ZAC250302601837</t>
  </si>
  <si>
    <t>{ff1: {ciclo_recurso:2025, ramo:33, modalidad:I, prog_pres:5, tipo_recurso:FEDERALES (APORTACIONES, SUBSIDIOS Y CONVENIOS), monto:1093623.43, modificado:1093623.43}}</t>
  </si>
  <si>
    <t>CONSTRUCCION DE MURO PERIMETRAL EN ESCUELA SECUNDARIA GRAL. No. 5</t>
  </si>
  <si>
    <t>504018</t>
  </si>
  <si>
    <t>{geo1: {cve_municipio:10, localidad:1, direccion:CALLE DE LA CANDELARIA, C.P. 99038, COLONIA EJIDAL 3, FRESNILLO, ZACATECAS, lon:-102.895027, lat:23.1898}}</t>
  </si>
  <si>
    <t>{ctto1: {tipo_obra:Obra, numero_contrato:MF OP AD OE FIV-08-25, contratista:JESUS GARCIA CALDERON, convocante:Municipio de Fresnillo, Zacatecas, monto:1090623.43, importe_modificado:1090623.43}}</t>
  </si>
  <si>
    <t>{ctto1: {tipo_obra:Obra, numero_contrato:MF OP IR OE FIV-06-25, contratista:JOSE SERGIO MONTENEGRO ZUÑIGA, convocante:Municipio de Fresnillo, Zacatecas, monto:1179603.51, importe_modificado:1179603.51}}</t>
  </si>
  <si>
    <t>{ctto1: {tipo_obra:Obra, numero_contrato:MF OP AD OE FIV-02-25, contratista:J. ANTONIO HERNANDEZ ROJERO, convocante:Municipio de Fresnillo, Zacatecas, monto:550222.77, importe_modificado:550222.77}}</t>
  </si>
  <si>
    <t>{ctto1: {tipo_obra:Obra, numero_contrato:MF OP AD OE FIV-05-25, contratista:SERGIO ADAD BERNAL ADAME, convocante:Municipio de Fresnillo, Zacatecas, monto:683994.85, importe_modificado:683994.85}}</t>
  </si>
  <si>
    <t>{ctto1: {tipo_obra:Obra, numero_contrato:MF OP CP OE FIV-02-25, contratista:CONSTRUCTORA VVY, S.A. DE C.V., convocante:Municipio de Fresnillo, Zacatecas, monto:6893653.51, importe_modificado:6893653.51}}</t>
  </si>
  <si>
    <t>{2547719/proyecto_INICIO, 2547719/proyecto_PROCESO, 2547719/proyecto_INICIO}</t>
  </si>
  <si>
    <t>{ff1: {ciclo_recurso:2025, ramo:33, modalidad:I, prog_pres:5, tipo_recurso:FEDERALES (APORTACIONES, SUBSIDIOS Y CONVENIOS), monto:1855995.7, modificado:1855995.7}}</t>
  </si>
  <si>
    <t>504004</t>
  </si>
  <si>
    <t>{ctto1: {tipo_obra:Obra, numero_contrato:MF OP IR OE FIV-02-25, contratista:EDGAR LORENA HERNANDEZ, convocante:Municipio de Fresnillo, Zacatecas, monto:1885995.7, importe_modificado:1885995.7}}</t>
  </si>
  <si>
    <t>{ctto1: {tipo_obra:Obra, numero_contrato:MF OP AD OE FIV-04-25, contratista:EDGAR LORENA HERNANDEZ, convocante:Municipio de Fresnillo, Zacatecas, monto:762395.71, importe_modificado:762395.71}}</t>
  </si>
  <si>
    <t>{ctto1: {tipo_obra:Obra, numero_contrato:MF OP IR OE FIV-01-25, contratista:FABRICACIONES DE ACERO DE FRESNILLO, convocante:Municipio de Fresnillo, Zacatecas, monto:3316356.72, importe_modificado:4138375.78}}</t>
  </si>
  <si>
    <t>{ff1: {ciclo_recurso:2025, ramo:33, modalidad:I, prog_pres:5, tipo_recurso:FEDERALES (APORTACIONES, SUBSIDIOS Y CONVENIOS), monto:654584.17, modificado:654584.17}}</t>
  </si>
  <si>
    <t>504024</t>
  </si>
  <si>
    <t>{ctto1: {tipo_obra:Obra, numero_contrato:MF OP AD OE FIV-14-25, contratista:ARMANDO JUSTINIEN VELOZ CORTEZ, convocante:Municipio de Fresnillo, Zacatecas, monto:654584.17, importe_modificado:654584.17}}</t>
  </si>
  <si>
    <t>{ctto1: {tipo_obra:Obra, numero_contrato:MF OP AD OE FIV-06-25, contratista:PIPAS LEDESMA, S.A. DE C.V., convocante:Municipio de Fresnillo, Zacatecas, monto:358279.03, importe_modificado:358279.03}}</t>
  </si>
  <si>
    <t>ZAC250402621842</t>
  </si>
  <si>
    <t>{ff1: {ciclo_recurso:2025, ramo:33, modalidad:I, prog_pres:5, tipo_recurso:FEDERALES (APORTACIONES, SUBSIDIOS Y CONVENIOS), monto:560443.58, modificado:560443.58}}</t>
  </si>
  <si>
    <t>REHABILITACION DE RED DE DRENAJE SANITARIO EN CALLE JUSTO SIERRA, ENTRE CALLE LAZARO CARDENAS Y CALLE FCO. JAVIER MINA, COLONIA CENTRO, FRESNILLO, ZACATECAS</t>
  </si>
  <si>
    <t>504028</t>
  </si>
  <si>
    <t>{meta1: {unidad_medida:Metros lineales, meta:133.25, meta_modificada:133.25}}</t>
  </si>
  <si>
    <t>{geo1: {cve_municipio:10, localidad:1, direccion:CALLE JUSTO SIERRA, ENTRE CALLE LAZARO CARDENAS Y CALLE FCO. JAVIER MINA, COLONIA CENTRO, FRESNILLO, ZACATECAS, lon:-102.87344336, lat:23.17767503}}</t>
  </si>
  <si>
    <t>{ctto1: {tipo_obra:Obra, numero_contrato:MF OP AD OE FIV-11-25, contratista:GRUPO INMO ITEROCIANICO S.A. DE C.V., convocante:Municipio de Fresnillo, Zacatecas, monto:560443.58, importe_modificado:560443.58}}</t>
  </si>
  <si>
    <t>{meta1: {unidad_medida:Metros lineales, avance:133.25}}</t>
  </si>
  <si>
    <t>{2621842/proyecto_PROCESO, 2621842/proyecto_FIN, 2621842/proyecto_INICIO, 2621842/proyecto_FIN}</t>
  </si>
  <si>
    <t>ZAC250402621701</t>
  </si>
  <si>
    <t>{ff1: {ciclo_recurso:2025, ramo:33, modalidad:I, prog_pres:5, tipo_recurso:FEDERALES (APORTACIONES, SUBSIDIOS Y CONVENIOS), monto:953654.3, modificado:953654.3}}</t>
  </si>
  <si>
    <t>CONSTRUCCION DE MURO PERIMETRAL, ESCUELA SECUNDARIA TECNICA No. 72 OCTAVIO PAZ CLAVE 32DET0072U EN CALLE DE LOS AGUACATES, COLONIA ARBOLEDAS, FRESNILLO, ZACATECAS.</t>
  </si>
  <si>
    <t>504019</t>
  </si>
  <si>
    <t>{meta1: {unidad_medida:Metros Cuadrados, meta:425.44, meta_modificada:425.44}}</t>
  </si>
  <si>
    <t>{geo1: {cve_municipio:10, localidad:1, direccion:CALLE DE LOS AGUACATES, COLONIA ARBOLEDAS, lon:-102.850202, lat:23.18987}}</t>
  </si>
  <si>
    <t>{ctto1: {tipo_obra:Obra, numero_contrato:MF OP AD OE FIV-12-25, contratista:JANETH MARTINEZ MONTES, convocante:Municipio de Fresnillo, Zacatecas, monto:953654.3, importe_modificado:953654.3}}</t>
  </si>
  <si>
    <t>{meta1: {unidad_medida:Metros Cuadrados, avance:425.44}}</t>
  </si>
  <si>
    <t>{2621701/proyecto_INICIO, 2621701/proyecto_PROCESO, 2621701/proyecto_INICIO, 2621701/proyecto_FIN, 2621701/proyecto_PROCESO, 2621701/proyecto_FIN, 2621701/proyecto_PROCESO}</t>
  </si>
  <si>
    <t>ZAC250402621817</t>
  </si>
  <si>
    <t>{ff1: {ciclo_recurso:2025, ramo:33, modalidad:I, prog_pres:5, tipo_recurso:FEDERALES (APORTACIONES, SUBSIDIOS Y CONVENIOS), monto:1962055.47, modificado:1962055.47}}</t>
  </si>
  <si>
    <t>REHABILITACIÓN DE CASETAS DE SEGURIDAD, FRESNILLO, ZACATECAS</t>
  </si>
  <si>
    <t>504026</t>
  </si>
  <si>
    <t>{meta1: {unidad_medida:Lote, meta:10.0, meta_modificada:10.0}}</t>
  </si>
  <si>
    <t>{geo1: {cve_municipio:10, localidad:1, direccion:CASETAS DE SEGURIDAD EN VARIAS COLONIAS Y COMUNIDADES, lon:-102.85664113, lat:23.19890967}}</t>
  </si>
  <si>
    <t>{ctto1: {tipo_obra:Obra, numero_contrato:MF OP IR OE FIV-09-25, contratista:MARISOL DE SANTIAGO GUERRERO, convocante:Municipio de Fresnillo, Zacatecas, monto:1962055.47, importe_modificado:1962055.47}}</t>
  </si>
  <si>
    <t>{meta1: {unidad_medida:Lote, avance:7.0}}</t>
  </si>
  <si>
    <t>{2621817/proyecto_PROCESO, 2621817/proyecto_INICIO, 2621817/proyecto_PROCESO, 2621817/proyecto_INICIO, 2621817/proyecto_PROCESO, 2621817/proyecto_INICIO}</t>
  </si>
  <si>
    <t>{meta1: {unidad_medida:Metros Cuadrados, avance:1800.0}}</t>
  </si>
  <si>
    <t>{meta1: {unidad_medida:Metros Cuadrados, avance:1650.0}}</t>
  </si>
  <si>
    <t>{2547739/proyecto_INICIO, 2547739/proyecto_PROCESO, 2547739/proyecto_FIN}</t>
  </si>
  <si>
    <t>{meta1: {unidad_medida:Metros lineales, avance:235.0}}</t>
  </si>
  <si>
    <t>{2547710/proyecto_PROCESO, 2547710/proyecto_INICIO, 2547710/proyecto_FIN}</t>
  </si>
  <si>
    <t>{meta1: {unidad_medida:Metros Cuadrados, avance:3000.0}}</t>
  </si>
  <si>
    <t>{2547726/proyecto_INICIO, 2547726/proyecto_PROCESO, 2547726/proyecto_INICIO, 2547726/proyecto_FIN}</t>
  </si>
  <si>
    <t>{meta1: {unidad_medida:Metros lineales, avance:220.0}}</t>
  </si>
  <si>
    <t>{2547673/proyecto_INICIO, 2547673/proyecto_PROCESO, 2547673/proyecto_INICIO, 2547673/proyecto_FIN}</t>
  </si>
  <si>
    <t>{meta1: {unidad_medida:Metros lineales, avance:260.0}}</t>
  </si>
  <si>
    <t>{meta1: {unidad_medida:Metros Cuadrados, avance:360.0}}</t>
  </si>
  <si>
    <t>{2601837/proyecto_INICIO, 2601837/proyecto_PROCESO, 2601837/proyecto_INICIO, 2601837/proyecto_PROCESO, 2601837/proyecto_FIN}</t>
  </si>
  <si>
    <t>{2601223/proyecto_PROCESO, 2601223/proyecto_FIN}</t>
  </si>
  <si>
    <t>{2601870/proyecto_PROCESO, 2601870/proyecto_FIN}</t>
  </si>
  <si>
    <t>ZAC250402621742</t>
  </si>
  <si>
    <t>{ff1: {ciclo_recurso:2025, ramo:33, modalidad:I, prog_pres:5, tipo_recurso:FEDERALES (APORTACIONES, SUBSIDIOS Y CONVENIOS), monto:3154034.01, modificado:3154034.01}}</t>
  </si>
  <si>
    <t>PAVIMENTACIÓN DE CONCRETO HIDRÁULICO, EN CALLE DURANGO, ENTRE PASEO DEL MINERAL Y CALLE ÉBANO DE LA COLONIA CENTRO, FRESNILLO, ZACATECAS</t>
  </si>
  <si>
    <t>504022</t>
  </si>
  <si>
    <t>{meta1: {unidad_medida:Metros Cuadrados, meta:1959.65, meta_modificada:1959.65}}</t>
  </si>
  <si>
    <t>{geo1: {cve_municipio:10, localidad:1, direccion:CALLE DURANGO, ENTRE PASEO DEL MINERAL Y CALLE ÉBANO DE LA COLONIA CENTRO, lon:-102.85646846, lat:23.19918578}}</t>
  </si>
  <si>
    <t>{ctto1: {tipo_obra:Obra, numero_contrato:MF OP IR OE FIV-08-25, contratista:CUKULCAN CONCRETOS, S.A. DE C.V., convocante:Municipio de Fresnillo, Zacatecas, monto:3154034.01, importe_modificado:3154034.01}}</t>
  </si>
  <si>
    <t>{meta1: {unidad_medida:Metros Cuadrados, avance:1959.65}}</t>
  </si>
  <si>
    <t>{2621742/proyecto_PROCESO, 2621742/proyecto_FIN, 2621742/proyecto_PROCESO}</t>
  </si>
  <si>
    <t>ZAC250402621728</t>
  </si>
  <si>
    <t>{ff1: {ciclo_recurso:2025, ramo:33, modalidad:I, prog_pres:5, tipo_recurso:FEDERALES (APORTACIONES, SUBSIDIOS Y CONVENIOS), monto:2098516.61, modificado:2098516.61}}</t>
  </si>
  <si>
    <t>PAVIMENTACIÓN DE CONCRETO HIDRÁULICO, EN LA CALLE GÉMINIS, ENTRE ORIÓN Y CALLE DE LA LUNA, COLONIA DEL SOL, FRESNILLO, ZACATECAS.</t>
  </si>
  <si>
    <t>504021</t>
  </si>
  <si>
    <t>{meta1: {unidad_medida:Metros Cuadrados, meta:664.71, meta_modificada:664.71}}</t>
  </si>
  <si>
    <t>{geo1: {cve_municipio:10, localidad:1, direccion:CALLE GÉMINIS, ENTRE ORIÓN Y CALLE DE LA LUNA, COLONIA DEL SOL, lon:-102.846622, lat:23.186624}}</t>
  </si>
  <si>
    <t>{ctto1: {tipo_obra:Obra, numero_contrato:MF OP IR OE FIV-07-25, contratista:GRUPO CONSTRUCTOR CATEO, S.A. DE C.V., convocante:Municipio de Fresnillo, Zacatecas, monto:2098516.61, importe_modificado:2098516.61}}</t>
  </si>
  <si>
    <t>{meta1: {unidad_medida:Metros Cuadrados, avance:664.71}}</t>
  </si>
  <si>
    <t>{2621728/proyecto_INICIO, 2621728/proyecto_PROCESO, 2621728/proyecto_FIN, 2621728/proyecto_INICIO, 2621728/proyecto_PROCESO}</t>
  </si>
  <si>
    <t>ZAC250402621635</t>
  </si>
  <si>
    <t>{ff1: {ciclo_recurso:2025, ramo:33, modalidad:I, prog_pres:5, tipo_recurso:FEDERALES (APORTACIONES, SUBSIDIOS Y CONVENIOS), monto:3218098.62, modificado:3218098.62}}</t>
  </si>
  <si>
    <t>PAVIMENTACION DE CONCRETO HIDRAULICO EN CALLE TORBELLINO ENTRE CALLE TOLVANERA Y CALLE HURACAN EN LA COLONIA POLVAREDAS, FRESNILLO, ZACATECAS.</t>
  </si>
  <si>
    <t>{meta1: {unidad_medida:Metros Cuadrados, meta:1650.86, meta_modificada:1650.86}}</t>
  </si>
  <si>
    <t>{geo1: {cve_municipio:10, localidad:1, direccion:CALLE TORBELLINO ENTRE CALLE TOLVANERA Y CALLE HURACAN EN LA COLONIA POLVAREDAS, lon:-102.834447, lat:23.168495}}</t>
  </si>
  <si>
    <t>{meta1: {unidad_medida:Metros Cuadrados, avance:1650.86}}</t>
  </si>
  <si>
    <t>{2621635/proyecto_PROCESO, 2621635/proyecto_INICIO, 2621635/proyecto_PROCESO, 2621635/proyecto_FIN, 2621635/proyecto_INICIO, 2621635/proyecto_PROCESO, 2621635/proyecto_FIN}</t>
  </si>
  <si>
    <t>{2547431/proyecto_INICIO, 2547431/proyecto_PROCESO, 2547431/proyecto_FIN}</t>
  </si>
  <si>
    <t>{meta1: {unidad_medida:Metros Cuadrados, avance:650.0}}</t>
  </si>
  <si>
    <t>{2547692/proyecto_PROCESO, 2547692/proyecto_INICIO, 2547692/proyecto_PROCESO, 2547692/proyecto_FIN}</t>
  </si>
  <si>
    <t>{2547748/proyecto_INICIO, 2547748/proyecto_PROCESO, 2547748/proyecto_FIN}</t>
  </si>
  <si>
    <t>ZAC250402621236</t>
  </si>
  <si>
    <t>{ff1: {ciclo_recurso:2025, ramo:33, modalidad:I, prog_pres:5, tipo_recurso:FEDERALES (APORTACIONES, SUBSIDIOS Y CONVENIOS), monto:4138375.78, modificado:4138375.78}}</t>
  </si>
  <si>
    <t>MANTENIMIENTO DE CUBIERTA DE GIMNASIO NICO VARELA, EN LA COLONIA EL VERGEL FRESNILLO, ZACATECAS</t>
  </si>
  <si>
    <t>{geo1: {cve_municipio:10, localidad:1, direccion:COLONIA EL VERGEL, lon:-102.8719, lat:23.188279}}</t>
  </si>
  <si>
    <t>{2621236/proyecto_INICIO, 2621236/proyecto_FIN, 2621236/proyecto_PROCESO, 2621236/proyecto_INICIO}</t>
  </si>
  <si>
    <t>{obs1: {observación:Usar un tipo de programa o proyecto distinto de otros, trimestre:4.0, usuario:carmenmvaldezn, fecha:2026-01-22}}</t>
  </si>
  <si>
    <t>ZAC250402621248</t>
  </si>
  <si>
    <t>MANTENIMIENTO DE CAMELLONES EN LA CABECERA MUNICIPAL, FRESNILLO, ZACATECAS</t>
  </si>
  <si>
    <t>{meta1: {unidad_medida:Metros lineales, meta:14497.1, meta_modificada:14497.1}}</t>
  </si>
  <si>
    <t>{geo1: {cve_municipio:10, localidad:1, direccion:Colonia Esparza, lon:-102.877848, lat:23.169856}}</t>
  </si>
  <si>
    <t>{meta1: {unidad_medida:Metros lineales, avance:14497.1}}</t>
  </si>
  <si>
    <t>{2621248/proyecto_PROCESO, 2621248/proyecto_INICIO, 2621248/proyecto_PROCESO, 2621248/proyecto_FIN, 2621248/proyecto_INICIO, 2621248/proyecto_PROCESO, 2621248/proyecto_FIN}</t>
  </si>
  <si>
    <t>ZAC250402621259</t>
  </si>
  <si>
    <t>{meta1: {unidad_medida:Metros lineales, meta:61.8, meta_modificada:61.8}}</t>
  </si>
  <si>
    <t>{geo1: {cve_municipio:10, localidad:1, direccion:CALLEJON SANTA CLARA, lon:-102.877848, lat:23.169856}}</t>
  </si>
  <si>
    <t>{meta1: {unidad_medida:Metros lineales, avance:61.8}}</t>
  </si>
  <si>
    <t>{2621259/proyecto_INICIO, 2621259/proyecto_PROCESO, 2621259/proyecto_FIN, 2621259/proyecto_INICIO, 2621259/proyecto_PROCESO}</t>
  </si>
  <si>
    <t>ZAC250402621270</t>
  </si>
  <si>
    <t>REHABILITACION DE RED DE DRENAJE SANITARIO, EN PRIV. SOMBRERETE, ENTRE AV. PLATEROS Y CALLE PANTEON, DE LA COLONIA BARRIO ALTO, FRESNILLO, ZACATECAS.</t>
  </si>
  <si>
    <t>{meta1: {unidad_medida:Metros lineales, meta:92.8, meta_modificada:92.8}}</t>
  </si>
  <si>
    <t>{geo1: {cve_municipio:10, localidad:1, direccion:PRIV. SOMBRERETE, lon:-102.864487, lat:23.180349}}</t>
  </si>
  <si>
    <t>{meta1: {unidad_medida:Metros lineales, avance:92.8}}</t>
  </si>
  <si>
    <t>{2621270/proyecto_INICIO, 2621270/proyecto_PROCESO, 2621270/proyecto_INICIO, 2621270/proyecto_PROCESO, 2621270/proyecto_FIN, 2621270/proyecto_PROCESO}</t>
  </si>
  <si>
    <t>ZAC250402621549</t>
  </si>
  <si>
    <t>{meta1: {unidad_medida:Metros lineales, meta:135.3, meta_modificada:135.3}}</t>
  </si>
  <si>
    <t>{geo1: {cve_municipio:10, localidad:1, direccion:CALLE VETA DE ORO, ENTRE CALLE VETA DE ESTAÑO Y ENTRE CALLE VETA DE COBRE, DE LA COLONIA LOMAS DE LA FORTUNA, lon:-102.887252, lat:23.16908}}</t>
  </si>
  <si>
    <t>{meta1: {unidad_medida:Metros lineales, avance:135.3}}</t>
  </si>
  <si>
    <t>{2621549/proyecto_FIN, 2621549/proyecto_PROCESO, 2621549/proyecto_FIN, 2621549/proyecto_PROCESO, 2621549/proyecto_INICIO}</t>
  </si>
  <si>
    <t>ZAC250402621713</t>
  </si>
  <si>
    <t>{ff1: {ciclo_recurso:2025, ramo:33, modalidad:I, prog_pres:5, tipo_recurso:FEDERALES (APORTACIONES, SUBSIDIOS Y CONVENIOS), monto:718641.07, modificado:718641.07}}</t>
  </si>
  <si>
    <t>CONSTRUCCION DE MURO PERIMETRAL, EN ESCUELA TELESECUNDARIA "ALBERT EINSTEIN", CCT.32ETV059K,EN CALLE CONSTITUCION #1, EN SAN CRISTOBAL, FRESNILLO, ZACATECAS.</t>
  </si>
  <si>
    <t>504020</t>
  </si>
  <si>
    <t>{meta1: {unidad_medida:Metros Cuadrados, meta:280.38, meta_modificada:280.38}}</t>
  </si>
  <si>
    <t>{geo1: {cve_municipio:10, localidad:965, direccion:CALLE CONSTITUCION #1, EN SAN CRISTOBAL, lon:-103.052065, lat:23.176436}}</t>
  </si>
  <si>
    <t>{ctto1: {tipo_obra:Obra, numero_contrato:MF OP AD OE FIV-13-25, contratista:OCTAVIO DELENA HERRERA, convocante:Municipio de Fresnillo, Zacatecas, monto:718641.07, importe_modificado:718641.07}}</t>
  </si>
  <si>
    <t>{meta1: {unidad_medida:Metros Cuadrados, avance:280.38}}</t>
  </si>
  <si>
    <t>{2621713/proyecto_FIN, 2621713/proyecto_INICIO, 2621713/proyecto_FIN, 2621713/proyecto_PROCESO, 2621713/proyecto_INICIO, 2621713/proyecto_PROCESO, 2621713/proyecto_FIN}</t>
  </si>
  <si>
    <t>ZAC250402621755</t>
  </si>
  <si>
    <t>REAHABILITACIÓN DE BAÑOS Y VESTIDORES DEL GIMNASIO NICO VARELA DE LA COLONIA EL VERGEL, FRESNILLO, ZACATECAS</t>
  </si>
  <si>
    <t>{geo1: {cve_municipio:10, localidad:1, direccion:COLONIA EL VERGEL, lon:-102.85664113, lat:23.19890967}}</t>
  </si>
  <si>
    <t>{2621755/proyecto_INICIO, 2621755/proyecto_PROCESO, 2621755/proyecto_FIN, 2621755/proyecto_INICIO, 2621755/proyecto_FIN}</t>
  </si>
  <si>
    <t>ZAC250402621766</t>
  </si>
  <si>
    <t>{ff1: {ciclo_recurso:2025, ramo:33, modalidad:I, prog_pres:5, tipo_recurso:FEDERALES (APORTACIONES, SUBSIDIOS Y CONVENIOS), monto:357599.99, modificado:357599.99}}</t>
  </si>
  <si>
    <t>FABRICACIÓN DE GABINETE, SUMINISTRO Y COLOCACIÓN DE PANTALLA CENTRAL PARA GIMNASION NICO VARELA EN LA COLONIA EL VERGEL, FRESNILLO, ZACATECAS</t>
  </si>
  <si>
    <t>504025</t>
  </si>
  <si>
    <t>{geo1: {cve_municipio:10, localidad:1, direccion:COLONIA EL VERGEL, FRESNILLO, ZACATECAS, lon:-102.85664112, lat:23.19890967}}</t>
  </si>
  <si>
    <t>{ctto1: {tipo_obra:Obra, numero_contrato:MF OP AD OE FIV-10-25, contratista:ABEL HERNANDEZ TOVAR, convocante:Municipio de Fresnillo, Zacatecas, monto:357599.99, importe_modificado:357599.99}}</t>
  </si>
  <si>
    <t>{2621766/proyecto_PROCESO, 2621766/proyecto_FIN, 2621766/proyecto_PROCESO}</t>
  </si>
  <si>
    <t>ZAC250402621600</t>
  </si>
  <si>
    <t>{geo1: {cve_municipio:10, localidad:1, direccion:CALLE PASEO DEL MINERAL, ENTRE CALLE 2 DE SEPTIEMBRE Y CALLE HIGUERA, DE LA COLONIA GONZALEZ ORTEGA, lon:-102.859312, lat:23.172945}}</t>
  </si>
  <si>
    <t>{2621600/proyecto_PROCESO, 2621600/proyecto_INICIO, 2621600/proyecto_FIN, 2621600/proyecto_PROCESO, 2621600/proyecto_INICIO}</t>
  </si>
  <si>
    <t>Cuarto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</si>
</sst>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\-mm\-yyyy"/>
    <numFmt numFmtId="165" formatCode="&quot;$&quot;#,##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indexed="23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dobe Caslon Pro"/>
    </font>
    <font>
      <b/>
      <sz val="10"/>
      <name val="Adobe Caslon Pro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sz val="10"/>
      <name val="Soberana Sans"/>
      <family val="3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name val="Adobe Caslon Pro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6" fillId="2" borderId="0" xfId="1" applyFont="1" applyFill="1"/>
    <xf numFmtId="0" fontId="6" fillId="2" borderId="0" xfId="1" applyFont="1" applyFill="1" applyAlignment="1">
      <alignment horizontal="center"/>
    </xf>
    <xf numFmtId="0" fontId="6" fillId="2" borderId="0" xfId="1" applyFont="1" applyFill="1" applyAlignment="1">
      <alignment horizontal="left" wrapText="1"/>
    </xf>
    <xf numFmtId="4" fontId="6" fillId="2" borderId="0" xfId="1" applyNumberFormat="1" applyFont="1" applyFill="1" applyAlignment="1">
      <alignment horizontal="center"/>
    </xf>
    <xf numFmtId="0" fontId="6" fillId="4" borderId="0" xfId="1" applyFont="1" applyFill="1"/>
    <xf numFmtId="0" fontId="6" fillId="4" borderId="0" xfId="1" applyFont="1" applyFill="1" applyAlignment="1">
      <alignment horizontal="center"/>
    </xf>
    <xf numFmtId="0" fontId="6" fillId="4" borderId="0" xfId="1" applyFont="1" applyFill="1" applyAlignment="1">
      <alignment horizontal="left" wrapText="1"/>
    </xf>
    <xf numFmtId="4" fontId="6" fillId="4" borderId="0" xfId="1" applyNumberFormat="1" applyFont="1" applyFill="1" applyAlignment="1">
      <alignment horizontal="center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0" fontId="7" fillId="2" borderId="0" xfId="1" applyFont="1" applyFill="1" applyAlignment="1">
      <alignment horizontal="left" wrapText="1"/>
    </xf>
    <xf numFmtId="4" fontId="7" fillId="2" borderId="0" xfId="1" applyNumberFormat="1" applyFont="1" applyFill="1" applyAlignment="1">
      <alignment horizontal="center"/>
    </xf>
    <xf numFmtId="0" fontId="8" fillId="2" borderId="0" xfId="1" applyFont="1" applyFill="1"/>
    <xf numFmtId="0" fontId="8" fillId="2" borderId="0" xfId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1" fillId="2" borderId="0" xfId="1" applyFill="1" applyAlignment="1">
      <alignment horizontal="left" wrapText="1"/>
    </xf>
    <xf numFmtId="4" fontId="1" fillId="2" borderId="0" xfId="1" applyNumberFormat="1" applyFill="1" applyAlignment="1">
      <alignment horizontal="center"/>
    </xf>
    <xf numFmtId="0" fontId="1" fillId="2" borderId="0" xfId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center"/>
    </xf>
    <xf numFmtId="0" fontId="1" fillId="5" borderId="0" xfId="1" applyFill="1" applyAlignment="1">
      <alignment horizontal="left" wrapText="1"/>
    </xf>
    <xf numFmtId="4" fontId="1" fillId="5" borderId="0" xfId="1" applyNumberFormat="1" applyFill="1" applyAlignment="1">
      <alignment horizontal="center"/>
    </xf>
    <xf numFmtId="0" fontId="0" fillId="0" borderId="0" xfId="0" applyAlignment="1">
      <alignment horizontal="left" wrapText="1"/>
    </xf>
    <xf numFmtId="0" fontId="9" fillId="0" borderId="0" xfId="3"/>
    <xf numFmtId="0" fontId="12" fillId="0" borderId="0" xfId="3" applyFont="1" applyAlignment="1">
      <alignment vertical="center" wrapText="1"/>
    </xf>
    <xf numFmtId="0" fontId="9" fillId="4" borderId="0" xfId="3" applyFill="1"/>
    <xf numFmtId="0" fontId="14" fillId="0" borderId="0" xfId="3" applyFont="1"/>
    <xf numFmtId="0" fontId="15" fillId="0" borderId="0" xfId="3" applyFont="1" applyAlignment="1">
      <alignment horizontal="center"/>
    </xf>
    <xf numFmtId="0" fontId="15" fillId="0" borderId="0" xfId="3" applyFont="1"/>
    <xf numFmtId="0" fontId="17" fillId="0" borderId="0" xfId="3" applyFont="1" applyAlignment="1">
      <alignment horizontal="right" vertical="center"/>
    </xf>
    <xf numFmtId="3" fontId="18" fillId="0" borderId="2" xfId="3" applyNumberFormat="1" applyFont="1" applyBorder="1" applyAlignment="1">
      <alignment horizontal="center" vertical="center"/>
    </xf>
    <xf numFmtId="1" fontId="15" fillId="0" borderId="0" xfId="3" applyNumberFormat="1" applyFont="1" applyAlignment="1">
      <alignment horizontal="center" vertical="center"/>
    </xf>
    <xf numFmtId="0" fontId="19" fillId="0" borderId="0" xfId="3" applyFont="1"/>
    <xf numFmtId="1" fontId="9" fillId="0" borderId="0" xfId="3" applyNumberFormat="1"/>
    <xf numFmtId="43" fontId="9" fillId="0" borderId="0" xfId="2" applyFont="1"/>
    <xf numFmtId="2" fontId="9" fillId="0" borderId="0" xfId="3" applyNumberFormat="1"/>
    <xf numFmtId="0" fontId="20" fillId="6" borderId="3" xfId="3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3" fillId="2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3" borderId="0" xfId="3" applyFont="1" applyFill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165" fontId="16" fillId="0" borderId="1" xfId="3" applyNumberFormat="1" applyFont="1" applyBorder="1" applyAlignment="1">
      <alignment horizontal="left" vertical="center" wrapText="1"/>
    </xf>
  </cellXfs>
  <cellStyles count="4">
    <cellStyle name="Millares" xfId="2" builtinId="3"/>
    <cellStyle name="Normal" xfId="0" builtinId="0"/>
    <cellStyle name="Normal 2" xfId="3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0</xdr:rowOff>
        </xdr:from>
        <xdr:to>
          <xdr:col>11</xdr:col>
          <xdr:colOff>752475</xdr:colOff>
          <xdr:row>51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xmlns="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Documento_de_Microsoft_Word1.doc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"/>
  <sheetViews>
    <sheetView tabSelected="1" topLeftCell="F1" zoomScale="60" zoomScaleNormal="60" workbookViewId="0">
      <selection activeCell="J15" sqref="J15"/>
    </sheetView>
  </sheetViews>
  <sheetFormatPr baseColWidth="10" defaultRowHeight="15"/>
  <cols>
    <col min="1" max="1" width="19.42578125" customWidth="1"/>
    <col min="2" max="2" width="19.28515625" customWidth="1"/>
    <col min="3" max="3" width="22.42578125" customWidth="1"/>
    <col min="4" max="4" width="19.5703125" customWidth="1"/>
    <col min="5" max="5" width="27" customWidth="1"/>
    <col min="6" max="6" width="49.140625" customWidth="1"/>
    <col min="7" max="7" width="26.85546875" customWidth="1"/>
    <col min="8" max="8" width="33.85546875" customWidth="1"/>
    <col min="9" max="9" width="30.42578125" customWidth="1"/>
    <col min="10" max="10" width="16.7109375" customWidth="1"/>
    <col min="11" max="11" width="28.7109375" customWidth="1"/>
    <col min="12" max="12" width="19.85546875" customWidth="1"/>
    <col min="13" max="13" width="21.140625" customWidth="1"/>
    <col min="14" max="14" width="20.85546875" customWidth="1"/>
    <col min="15" max="15" width="16.7109375" customWidth="1"/>
    <col min="16" max="16" width="25.85546875" customWidth="1"/>
    <col min="17" max="17" width="14.42578125" customWidth="1"/>
    <col min="18" max="18" width="23.85546875" customWidth="1"/>
    <col min="19" max="19" width="18.85546875" customWidth="1"/>
    <col min="20" max="20" width="20.85546875" customWidth="1"/>
    <col min="21" max="21" width="18.85546875" customWidth="1"/>
    <col min="22" max="22" width="25.140625" customWidth="1"/>
    <col min="23" max="23" width="22.28515625" customWidth="1"/>
    <col min="24" max="24" width="20.7109375" customWidth="1"/>
    <col min="25" max="25" width="27.85546875" customWidth="1"/>
    <col min="26" max="26" width="22.7109375" customWidth="1"/>
    <col min="27" max="27" width="23.140625" customWidth="1"/>
    <col min="28" max="28" width="20.140625" customWidth="1"/>
    <col min="29" max="29" width="21.28515625" customWidth="1"/>
    <col min="30" max="30" width="26.85546875" customWidth="1"/>
    <col min="31" max="31" width="18.42578125" customWidth="1"/>
    <col min="32" max="32" width="11.42578125" customWidth="1"/>
    <col min="33" max="33" width="12.42578125" customWidth="1"/>
    <col min="34" max="34" width="17" customWidth="1"/>
    <col min="35" max="35" width="13.42578125" customWidth="1"/>
    <col min="36" max="36" width="22.85546875" customWidth="1"/>
    <col min="37" max="37" width="23.140625" customWidth="1"/>
  </cols>
  <sheetData>
    <row r="1" spans="1:37" ht="15" customHeight="1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</row>
    <row r="2" spans="1:37" ht="1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</row>
    <row r="3" spans="1:37" ht="18" customHeight="1">
      <c r="A3" s="45" t="s">
        <v>61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">
        <v>2025</v>
      </c>
    </row>
    <row r="4" spans="1:37" ht="18">
      <c r="A4" s="5"/>
      <c r="B4" s="5"/>
      <c r="C4" s="6"/>
      <c r="D4" s="7"/>
      <c r="E4" s="8"/>
      <c r="F4" s="7"/>
      <c r="G4" s="7"/>
      <c r="H4" s="6"/>
      <c r="I4" s="6"/>
      <c r="J4" s="6"/>
      <c r="K4" s="7"/>
      <c r="L4" s="7"/>
      <c r="M4" s="7"/>
      <c r="N4" s="6"/>
      <c r="O4" s="7"/>
      <c r="P4" s="6"/>
      <c r="Q4" s="6"/>
      <c r="R4" s="6"/>
      <c r="S4" s="6"/>
      <c r="T4" s="6"/>
      <c r="U4" s="7"/>
      <c r="V4" s="6"/>
      <c r="W4" s="7"/>
      <c r="X4" s="6"/>
      <c r="Y4" s="6"/>
      <c r="Z4" s="8"/>
      <c r="AA4" s="8"/>
      <c r="AB4" s="8"/>
      <c r="AC4" s="8"/>
      <c r="AD4" s="8"/>
      <c r="AE4" s="7"/>
      <c r="AF4" s="7"/>
      <c r="AG4" s="7"/>
      <c r="AH4" s="7"/>
      <c r="AI4" s="7"/>
      <c r="AJ4" s="15"/>
      <c r="AK4" s="15"/>
    </row>
    <row r="5" spans="1:37" ht="18">
      <c r="A5" s="9"/>
      <c r="B5" s="9"/>
      <c r="C5" s="10"/>
      <c r="D5" s="11"/>
      <c r="E5" s="12"/>
      <c r="F5" s="11"/>
      <c r="G5" s="11"/>
      <c r="H5" s="10"/>
      <c r="I5" s="10"/>
      <c r="J5" s="10"/>
      <c r="K5" s="11"/>
      <c r="L5" s="11"/>
      <c r="M5" s="11"/>
      <c r="N5" s="10"/>
      <c r="O5" s="11"/>
      <c r="P5" s="10"/>
      <c r="Q5" s="10"/>
      <c r="R5" s="10"/>
      <c r="S5" s="10"/>
      <c r="T5" s="10"/>
      <c r="U5" s="11"/>
      <c r="V5" s="10"/>
      <c r="W5" s="11"/>
      <c r="X5" s="10"/>
      <c r="Y5" s="10"/>
      <c r="Z5" s="12"/>
      <c r="AA5" s="12"/>
      <c r="AB5" s="12"/>
      <c r="AC5" s="12"/>
      <c r="AD5" s="12"/>
      <c r="AE5" s="11"/>
      <c r="AF5" s="11"/>
      <c r="AG5" s="11"/>
      <c r="AH5" s="11"/>
      <c r="AI5" s="11"/>
      <c r="AJ5" s="11"/>
      <c r="AK5" s="11"/>
    </row>
    <row r="6" spans="1:37">
      <c r="A6" s="13"/>
      <c r="B6" s="13"/>
      <c r="C6" s="14"/>
      <c r="D6" s="15"/>
      <c r="E6" s="16"/>
      <c r="F6" s="15"/>
      <c r="G6" s="15"/>
      <c r="H6" s="14"/>
      <c r="I6" s="14"/>
      <c r="J6" s="14"/>
      <c r="K6" s="15"/>
      <c r="L6" s="15"/>
      <c r="M6" s="15"/>
      <c r="N6" s="14"/>
      <c r="O6" s="15"/>
      <c r="P6" s="14"/>
      <c r="Q6" s="14"/>
      <c r="R6" s="14"/>
      <c r="S6" s="14"/>
      <c r="T6" s="14"/>
      <c r="U6" s="15"/>
      <c r="V6" s="14"/>
      <c r="W6" s="15"/>
      <c r="X6" s="14"/>
      <c r="Y6" s="14"/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5"/>
      <c r="AK6" s="15"/>
    </row>
    <row r="7" spans="1:37">
      <c r="A7" s="17" t="s">
        <v>62</v>
      </c>
      <c r="B7" s="17" t="s">
        <v>59</v>
      </c>
      <c r="C7" s="18"/>
      <c r="D7" s="15"/>
      <c r="E7" s="16"/>
      <c r="F7" s="15"/>
      <c r="G7" s="15"/>
      <c r="H7" s="14"/>
      <c r="I7" s="14"/>
      <c r="J7" s="14"/>
      <c r="K7" s="15"/>
      <c r="L7" s="15"/>
      <c r="M7" s="15"/>
      <c r="N7" s="14"/>
      <c r="O7" s="15"/>
      <c r="P7" s="14"/>
      <c r="Q7" s="14"/>
      <c r="R7" s="14"/>
      <c r="S7" s="14"/>
      <c r="T7" s="14"/>
      <c r="U7" s="15"/>
      <c r="V7" s="14"/>
      <c r="W7" s="15"/>
      <c r="X7" s="14"/>
      <c r="Y7" s="14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5"/>
      <c r="AK7" s="15"/>
    </row>
    <row r="8" spans="1:37">
      <c r="A8" s="17" t="s">
        <v>63</v>
      </c>
      <c r="B8" s="17" t="s">
        <v>303</v>
      </c>
      <c r="C8" s="18"/>
      <c r="D8" s="15"/>
      <c r="E8" s="16"/>
      <c r="F8" s="15"/>
      <c r="G8" s="15"/>
      <c r="H8" s="14"/>
      <c r="I8" s="14"/>
      <c r="J8" s="14"/>
      <c r="K8" s="15"/>
      <c r="L8" s="15"/>
      <c r="M8" s="15"/>
      <c r="N8" s="14"/>
      <c r="O8" s="15"/>
      <c r="P8" s="14"/>
      <c r="Q8" s="14"/>
      <c r="R8" s="14"/>
      <c r="S8" s="14"/>
      <c r="T8" s="14"/>
      <c r="U8" s="15"/>
      <c r="V8" s="14"/>
      <c r="W8" s="15"/>
      <c r="X8" s="14"/>
      <c r="Y8" s="14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5"/>
      <c r="AK8" s="15"/>
    </row>
    <row r="9" spans="1:37">
      <c r="A9" s="17" t="s">
        <v>64</v>
      </c>
      <c r="B9" s="18">
        <f>COUNTA(C13:C39)</f>
        <v>27</v>
      </c>
      <c r="C9" s="18"/>
      <c r="D9" s="15"/>
      <c r="E9" s="16"/>
      <c r="F9" s="15"/>
      <c r="G9" s="15"/>
      <c r="H9" s="14"/>
      <c r="I9" s="14"/>
      <c r="J9" s="14"/>
      <c r="K9" s="15"/>
      <c r="L9" s="15"/>
      <c r="M9" s="15"/>
      <c r="N9" s="14"/>
      <c r="O9" s="15"/>
      <c r="P9" s="14"/>
      <c r="Q9" s="14"/>
      <c r="R9" s="14"/>
      <c r="S9" s="14"/>
      <c r="T9" s="14"/>
      <c r="U9" s="15"/>
      <c r="V9" s="14"/>
      <c r="W9" s="15"/>
      <c r="X9" s="14"/>
      <c r="Y9" s="14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5"/>
      <c r="AK9" s="15"/>
    </row>
    <row r="10" spans="1:37">
      <c r="A10" s="19"/>
      <c r="B10" s="19"/>
      <c r="C10" s="20"/>
      <c r="D10" s="21"/>
      <c r="E10" s="22"/>
      <c r="F10" s="21"/>
      <c r="G10" s="21"/>
      <c r="H10" s="23"/>
      <c r="I10" s="23"/>
      <c r="J10" s="23"/>
      <c r="K10" s="21"/>
      <c r="L10" s="21"/>
      <c r="M10" s="21"/>
      <c r="N10" s="23"/>
      <c r="O10" s="21"/>
      <c r="P10" s="23"/>
      <c r="Q10" s="23"/>
      <c r="R10" s="23"/>
      <c r="S10" s="23"/>
      <c r="T10" s="23"/>
      <c r="U10" s="21"/>
      <c r="V10" s="23"/>
      <c r="W10" s="21"/>
      <c r="X10" s="23"/>
      <c r="Y10" s="23"/>
      <c r="Z10" s="22"/>
      <c r="AA10" s="22"/>
      <c r="AB10" s="22"/>
      <c r="AC10" s="22"/>
      <c r="AD10" s="22"/>
      <c r="AE10" s="21"/>
      <c r="AF10" s="21"/>
      <c r="AG10" s="21"/>
      <c r="AH10" s="21"/>
      <c r="AI10" s="21"/>
      <c r="AJ10" s="21"/>
      <c r="AK10" s="21"/>
    </row>
    <row r="11" spans="1:37" ht="15.75" thickBot="1">
      <c r="A11" s="24"/>
      <c r="B11" s="24"/>
      <c r="C11" s="25"/>
      <c r="D11" s="26"/>
      <c r="E11" s="27"/>
      <c r="F11" s="26"/>
      <c r="G11" s="26"/>
      <c r="H11" s="25"/>
      <c r="I11" s="25"/>
      <c r="J11" s="25"/>
      <c r="K11" s="26"/>
      <c r="L11" s="26"/>
      <c r="M11" s="26"/>
      <c r="N11" s="25"/>
      <c r="O11" s="26"/>
      <c r="P11" s="25"/>
      <c r="Q11" s="25"/>
      <c r="R11" s="25"/>
      <c r="S11" s="25"/>
      <c r="T11" s="25"/>
      <c r="U11" s="26"/>
      <c r="V11" s="25"/>
      <c r="W11" s="26"/>
      <c r="X11" s="25"/>
      <c r="Y11" s="25"/>
      <c r="Z11" s="27"/>
      <c r="AA11" s="27"/>
      <c r="AB11" s="27"/>
      <c r="AC11" s="27"/>
      <c r="AD11" s="27"/>
      <c r="AE11" s="26"/>
      <c r="AF11" s="26"/>
      <c r="AG11" s="26"/>
      <c r="AH11" s="26"/>
      <c r="AI11" s="26"/>
      <c r="AJ11" s="26"/>
      <c r="AK11" s="26"/>
    </row>
    <row r="12" spans="1:37" s="3" customFormat="1" ht="90" customHeight="1">
      <c r="A12" s="42" t="s">
        <v>2</v>
      </c>
      <c r="B12" s="42" t="s">
        <v>3</v>
      </c>
      <c r="C12" s="42" t="s">
        <v>1</v>
      </c>
      <c r="D12" s="42" t="s">
        <v>4</v>
      </c>
      <c r="E12" s="42" t="s">
        <v>5</v>
      </c>
      <c r="F12" s="42" t="s">
        <v>6</v>
      </c>
      <c r="G12" s="42" t="s">
        <v>7</v>
      </c>
      <c r="H12" s="42" t="s">
        <v>31</v>
      </c>
      <c r="I12" s="42" t="s">
        <v>32</v>
      </c>
      <c r="J12" s="42" t="s">
        <v>33</v>
      </c>
      <c r="K12" s="42" t="s">
        <v>34</v>
      </c>
      <c r="L12" s="42" t="s">
        <v>8</v>
      </c>
      <c r="M12" s="42" t="s">
        <v>9</v>
      </c>
      <c r="N12" s="42" t="s">
        <v>10</v>
      </c>
      <c r="O12" s="42" t="s">
        <v>11</v>
      </c>
      <c r="P12" s="42" t="s">
        <v>12</v>
      </c>
      <c r="Q12" s="42" t="s">
        <v>13</v>
      </c>
      <c r="R12" s="42" t="s">
        <v>14</v>
      </c>
      <c r="S12" s="42" t="s">
        <v>15</v>
      </c>
      <c r="T12" s="42" t="s">
        <v>16</v>
      </c>
      <c r="U12" s="42" t="s">
        <v>17</v>
      </c>
      <c r="V12" s="42" t="s">
        <v>18</v>
      </c>
      <c r="W12" s="42" t="s">
        <v>19</v>
      </c>
      <c r="X12" s="42" t="s">
        <v>20</v>
      </c>
      <c r="Y12" s="42" t="s">
        <v>30</v>
      </c>
      <c r="Z12" s="42" t="s">
        <v>21</v>
      </c>
      <c r="AA12" s="42" t="s">
        <v>22</v>
      </c>
      <c r="AB12" s="42" t="s">
        <v>23</v>
      </c>
      <c r="AC12" s="42" t="s">
        <v>24</v>
      </c>
      <c r="AD12" s="42" t="s">
        <v>25</v>
      </c>
      <c r="AE12" s="42" t="s">
        <v>26</v>
      </c>
      <c r="AF12" s="42" t="s">
        <v>0</v>
      </c>
      <c r="AG12" s="42" t="s">
        <v>27</v>
      </c>
      <c r="AH12" s="42" t="s">
        <v>28</v>
      </c>
      <c r="AI12" s="42" t="s">
        <v>29</v>
      </c>
      <c r="AJ12" s="42" t="s">
        <v>35</v>
      </c>
      <c r="AK12" s="42" t="s">
        <v>36</v>
      </c>
    </row>
    <row r="13" spans="1:37" s="1" customFormat="1" ht="90" customHeight="1">
      <c r="A13" s="1">
        <v>2025</v>
      </c>
      <c r="B13" s="1">
        <v>4</v>
      </c>
      <c r="C13" s="1" t="s">
        <v>154</v>
      </c>
      <c r="D13" s="1" t="s">
        <v>37</v>
      </c>
      <c r="E13" s="1">
        <v>12679380.84</v>
      </c>
      <c r="F13" s="28" t="s">
        <v>141</v>
      </c>
      <c r="G13" s="28" t="s">
        <v>155</v>
      </c>
      <c r="H13" s="1">
        <v>32</v>
      </c>
      <c r="I13" s="1" t="s">
        <v>38</v>
      </c>
      <c r="J13" s="1">
        <v>10</v>
      </c>
      <c r="K13" s="1" t="s">
        <v>51</v>
      </c>
      <c r="L13" s="28" t="s">
        <v>43</v>
      </c>
      <c r="M13" s="28" t="s">
        <v>142</v>
      </c>
      <c r="N13" s="1" t="s">
        <v>39</v>
      </c>
      <c r="O13" s="43" t="s">
        <v>68</v>
      </c>
      <c r="P13" s="1" t="s">
        <v>143</v>
      </c>
      <c r="Q13" s="1" t="s">
        <v>40</v>
      </c>
      <c r="R13" s="1">
        <v>0</v>
      </c>
      <c r="S13" s="1">
        <v>0</v>
      </c>
      <c r="T13" s="1">
        <v>1218</v>
      </c>
      <c r="U13" s="28" t="s">
        <v>156</v>
      </c>
      <c r="V13" s="1">
        <v>1</v>
      </c>
      <c r="W13" s="28" t="s">
        <v>157</v>
      </c>
      <c r="X13" s="2">
        <v>45744</v>
      </c>
      <c r="Y13" s="2">
        <v>45943</v>
      </c>
      <c r="Z13" s="1">
        <v>12679380.84</v>
      </c>
      <c r="AA13" s="1">
        <v>12679380.84</v>
      </c>
      <c r="AB13" s="1">
        <v>12679380.84</v>
      </c>
      <c r="AC13" s="1">
        <v>12679380.84</v>
      </c>
      <c r="AD13" s="1">
        <v>12679380.84</v>
      </c>
      <c r="AE13" s="28" t="s">
        <v>41</v>
      </c>
      <c r="AF13" s="28" t="s">
        <v>161</v>
      </c>
      <c r="AG13" s="28" t="s">
        <v>221</v>
      </c>
      <c r="AH13" s="28" t="s">
        <v>58</v>
      </c>
      <c r="AI13" s="28" t="s">
        <v>46</v>
      </c>
      <c r="AJ13" s="28" t="s">
        <v>42</v>
      </c>
      <c r="AK13" s="28" t="s">
        <v>42</v>
      </c>
    </row>
    <row r="14" spans="1:37" s="1" customFormat="1" ht="90" customHeight="1">
      <c r="A14" s="1">
        <v>2025</v>
      </c>
      <c r="B14" s="1">
        <v>4</v>
      </c>
      <c r="C14" s="1" t="s">
        <v>252</v>
      </c>
      <c r="D14" s="1" t="s">
        <v>37</v>
      </c>
      <c r="E14" s="1">
        <v>4138375.78</v>
      </c>
      <c r="F14" s="28" t="s">
        <v>253</v>
      </c>
      <c r="G14" s="28" t="s">
        <v>254</v>
      </c>
      <c r="H14" s="1">
        <v>32</v>
      </c>
      <c r="I14" s="1" t="s">
        <v>38</v>
      </c>
      <c r="J14" s="1">
        <v>10</v>
      </c>
      <c r="K14" s="1" t="s">
        <v>51</v>
      </c>
      <c r="L14" s="28" t="s">
        <v>55</v>
      </c>
      <c r="M14" s="28" t="s">
        <v>56</v>
      </c>
      <c r="N14" s="1" t="s">
        <v>39</v>
      </c>
      <c r="O14" s="43" t="s">
        <v>68</v>
      </c>
      <c r="P14" s="1" t="s">
        <v>75</v>
      </c>
      <c r="Q14" s="1" t="s">
        <v>40</v>
      </c>
      <c r="R14" s="1">
        <v>0</v>
      </c>
      <c r="S14" s="1">
        <v>0</v>
      </c>
      <c r="T14" s="1">
        <v>10000</v>
      </c>
      <c r="U14" s="28" t="s">
        <v>76</v>
      </c>
      <c r="V14" s="1">
        <v>1</v>
      </c>
      <c r="W14" s="28" t="s">
        <v>255</v>
      </c>
      <c r="X14" s="2">
        <v>45808</v>
      </c>
      <c r="Y14" s="2">
        <v>45827</v>
      </c>
      <c r="Z14" s="1">
        <v>4138375.78</v>
      </c>
      <c r="AA14" s="1">
        <v>4138375.78</v>
      </c>
      <c r="AB14" s="1">
        <v>4138375.78</v>
      </c>
      <c r="AC14" s="1">
        <v>4138375.78</v>
      </c>
      <c r="AD14" s="1">
        <v>4138375.78</v>
      </c>
      <c r="AE14" s="28" t="s">
        <v>177</v>
      </c>
      <c r="AF14" s="28" t="s">
        <v>140</v>
      </c>
      <c r="AG14" s="28" t="s">
        <v>256</v>
      </c>
      <c r="AH14" s="28" t="s">
        <v>58</v>
      </c>
      <c r="AI14" s="28" t="s">
        <v>57</v>
      </c>
      <c r="AJ14" s="28" t="s">
        <v>42</v>
      </c>
      <c r="AK14" s="28" t="s">
        <v>257</v>
      </c>
    </row>
    <row r="15" spans="1:37" s="1" customFormat="1" ht="90" customHeight="1">
      <c r="A15" s="1">
        <v>2025</v>
      </c>
      <c r="B15" s="1">
        <v>4</v>
      </c>
      <c r="C15" s="1" t="s">
        <v>258</v>
      </c>
      <c r="D15" s="1" t="s">
        <v>37</v>
      </c>
      <c r="E15" s="1">
        <v>1855995.7</v>
      </c>
      <c r="F15" s="28" t="s">
        <v>173</v>
      </c>
      <c r="G15" s="28" t="s">
        <v>259</v>
      </c>
      <c r="H15" s="1">
        <v>32</v>
      </c>
      <c r="I15" s="1" t="s">
        <v>38</v>
      </c>
      <c r="J15" s="1">
        <v>10</v>
      </c>
      <c r="K15" s="1" t="s">
        <v>51</v>
      </c>
      <c r="L15" s="28" t="s">
        <v>43</v>
      </c>
      <c r="M15" s="28" t="s">
        <v>48</v>
      </c>
      <c r="N15" s="1" t="s">
        <v>39</v>
      </c>
      <c r="O15" s="43" t="s">
        <v>68</v>
      </c>
      <c r="P15" s="1" t="s">
        <v>174</v>
      </c>
      <c r="Q15" s="1" t="s">
        <v>40</v>
      </c>
      <c r="R15" s="1">
        <v>0</v>
      </c>
      <c r="S15" s="1">
        <v>0</v>
      </c>
      <c r="T15" s="1">
        <v>1200</v>
      </c>
      <c r="U15" s="28" t="s">
        <v>260</v>
      </c>
      <c r="V15" s="1">
        <v>1</v>
      </c>
      <c r="W15" s="28" t="s">
        <v>261</v>
      </c>
      <c r="X15" s="2">
        <v>45813</v>
      </c>
      <c r="Y15" s="2">
        <v>45872</v>
      </c>
      <c r="Z15" s="1">
        <v>1855995.7</v>
      </c>
      <c r="AA15" s="1">
        <v>1855995.7</v>
      </c>
      <c r="AB15" s="1">
        <v>1855995.7</v>
      </c>
      <c r="AC15" s="1">
        <v>1855995.7</v>
      </c>
      <c r="AD15" s="1">
        <v>1855995.7</v>
      </c>
      <c r="AE15" s="28" t="s">
        <v>175</v>
      </c>
      <c r="AF15" s="28" t="s">
        <v>262</v>
      </c>
      <c r="AG15" s="28" t="s">
        <v>263</v>
      </c>
      <c r="AH15" s="28" t="s">
        <v>58</v>
      </c>
      <c r="AI15" s="28" t="s">
        <v>57</v>
      </c>
      <c r="AJ15" s="28" t="s">
        <v>42</v>
      </c>
      <c r="AK15" s="28" t="s">
        <v>42</v>
      </c>
    </row>
    <row r="16" spans="1:37" s="1" customFormat="1" ht="90" customHeight="1">
      <c r="A16" s="1">
        <v>2025</v>
      </c>
      <c r="B16" s="1">
        <v>4</v>
      </c>
      <c r="C16" s="1" t="s">
        <v>264</v>
      </c>
      <c r="D16" s="1" t="s">
        <v>37</v>
      </c>
      <c r="E16" s="1">
        <v>298334.78999999998</v>
      </c>
      <c r="F16" s="28" t="s">
        <v>89</v>
      </c>
      <c r="G16" s="28" t="s">
        <v>90</v>
      </c>
      <c r="H16" s="1">
        <v>32</v>
      </c>
      <c r="I16" s="1" t="s">
        <v>38</v>
      </c>
      <c r="J16" s="1">
        <v>10</v>
      </c>
      <c r="K16" s="1" t="s">
        <v>51</v>
      </c>
      <c r="L16" s="28" t="s">
        <v>43</v>
      </c>
      <c r="M16" s="28" t="s">
        <v>50</v>
      </c>
      <c r="N16" s="1" t="s">
        <v>39</v>
      </c>
      <c r="O16" s="43" t="s">
        <v>68</v>
      </c>
      <c r="P16" s="1" t="s">
        <v>91</v>
      </c>
      <c r="Q16" s="1" t="s">
        <v>40</v>
      </c>
      <c r="R16" s="1">
        <v>0</v>
      </c>
      <c r="S16" s="1">
        <v>0</v>
      </c>
      <c r="T16" s="1">
        <v>140</v>
      </c>
      <c r="U16" s="28" t="s">
        <v>265</v>
      </c>
      <c r="V16" s="1">
        <v>1</v>
      </c>
      <c r="W16" s="28" t="s">
        <v>266</v>
      </c>
      <c r="X16" s="2">
        <v>45813</v>
      </c>
      <c r="Y16" s="2">
        <v>45842</v>
      </c>
      <c r="Z16" s="1">
        <v>298334.78999999998</v>
      </c>
      <c r="AA16" s="1">
        <v>298334.78999999998</v>
      </c>
      <c r="AB16" s="1">
        <v>298334.78999999998</v>
      </c>
      <c r="AC16" s="1">
        <v>298334.78999999998</v>
      </c>
      <c r="AD16" s="1">
        <v>298334.78999999998</v>
      </c>
      <c r="AE16" s="28" t="s">
        <v>41</v>
      </c>
      <c r="AF16" s="28" t="s">
        <v>267</v>
      </c>
      <c r="AG16" s="28" t="s">
        <v>268</v>
      </c>
      <c r="AH16" s="28" t="s">
        <v>58</v>
      </c>
      <c r="AI16" s="28" t="s">
        <v>57</v>
      </c>
      <c r="AJ16" s="28" t="s">
        <v>42</v>
      </c>
      <c r="AK16" s="28" t="s">
        <v>42</v>
      </c>
    </row>
    <row r="17" spans="1:37" s="1" customFormat="1" ht="90" customHeight="1">
      <c r="A17" s="1">
        <v>2025</v>
      </c>
      <c r="B17" s="1">
        <v>4</v>
      </c>
      <c r="C17" s="1" t="s">
        <v>114</v>
      </c>
      <c r="D17" s="1" t="s">
        <v>37</v>
      </c>
      <c r="E17" s="1">
        <v>550222.77</v>
      </c>
      <c r="F17" s="28" t="s">
        <v>115</v>
      </c>
      <c r="G17" s="28" t="s">
        <v>116</v>
      </c>
      <c r="H17" s="1">
        <v>32</v>
      </c>
      <c r="I17" s="1" t="s">
        <v>38</v>
      </c>
      <c r="J17" s="1">
        <v>10</v>
      </c>
      <c r="K17" s="1" t="s">
        <v>51</v>
      </c>
      <c r="L17" s="28" t="s">
        <v>43</v>
      </c>
      <c r="M17" s="28" t="s">
        <v>44</v>
      </c>
      <c r="N17" s="1" t="s">
        <v>39</v>
      </c>
      <c r="O17" s="43" t="s">
        <v>68</v>
      </c>
      <c r="P17" s="1" t="s">
        <v>117</v>
      </c>
      <c r="Q17" s="1" t="s">
        <v>40</v>
      </c>
      <c r="R17" s="1">
        <v>0</v>
      </c>
      <c r="S17" s="1">
        <v>0</v>
      </c>
      <c r="T17" s="1">
        <v>600</v>
      </c>
      <c r="U17" s="28" t="s">
        <v>69</v>
      </c>
      <c r="V17" s="1">
        <v>1</v>
      </c>
      <c r="W17" s="28" t="s">
        <v>118</v>
      </c>
      <c r="X17" s="2">
        <v>45867</v>
      </c>
      <c r="Y17" s="2">
        <v>46022</v>
      </c>
      <c r="Z17" s="1">
        <v>550222.77</v>
      </c>
      <c r="AA17" s="1">
        <v>550222.77</v>
      </c>
      <c r="AB17" s="1">
        <v>550222.77</v>
      </c>
      <c r="AC17" s="1">
        <v>550222.77</v>
      </c>
      <c r="AD17" s="1">
        <v>550222.77</v>
      </c>
      <c r="AE17" s="28" t="s">
        <v>169</v>
      </c>
      <c r="AF17" s="28" t="s">
        <v>216</v>
      </c>
      <c r="AG17" s="28" t="s">
        <v>217</v>
      </c>
      <c r="AH17" s="28" t="s">
        <v>58</v>
      </c>
      <c r="AI17" s="28" t="s">
        <v>46</v>
      </c>
      <c r="AJ17" s="28" t="s">
        <v>42</v>
      </c>
      <c r="AK17" s="28" t="s">
        <v>42</v>
      </c>
    </row>
    <row r="18" spans="1:37" s="1" customFormat="1" ht="90" customHeight="1">
      <c r="A18" s="1">
        <v>2025</v>
      </c>
      <c r="B18" s="1">
        <v>4</v>
      </c>
      <c r="C18" s="1" t="s">
        <v>269</v>
      </c>
      <c r="D18" s="1" t="s">
        <v>37</v>
      </c>
      <c r="E18" s="1">
        <v>502197.87</v>
      </c>
      <c r="F18" s="28" t="s">
        <v>101</v>
      </c>
      <c r="G18" s="28" t="s">
        <v>270</v>
      </c>
      <c r="H18" s="1">
        <v>32</v>
      </c>
      <c r="I18" s="1" t="s">
        <v>38</v>
      </c>
      <c r="J18" s="1">
        <v>10</v>
      </c>
      <c r="K18" s="1" t="s">
        <v>51</v>
      </c>
      <c r="L18" s="28" t="s">
        <v>43</v>
      </c>
      <c r="M18" s="28" t="s">
        <v>50</v>
      </c>
      <c r="N18" s="1" t="s">
        <v>39</v>
      </c>
      <c r="O18" s="43" t="s">
        <v>68</v>
      </c>
      <c r="P18" s="1" t="s">
        <v>102</v>
      </c>
      <c r="Q18" s="1" t="s">
        <v>40</v>
      </c>
      <c r="R18" s="1">
        <v>0</v>
      </c>
      <c r="S18" s="1">
        <v>0</v>
      </c>
      <c r="T18" s="1">
        <v>72</v>
      </c>
      <c r="U18" s="28" t="s">
        <v>271</v>
      </c>
      <c r="V18" s="1">
        <v>1</v>
      </c>
      <c r="W18" s="28" t="s">
        <v>272</v>
      </c>
      <c r="X18" s="2">
        <v>45813</v>
      </c>
      <c r="Y18" s="2">
        <v>45872</v>
      </c>
      <c r="Z18" s="1">
        <v>502197.87</v>
      </c>
      <c r="AA18" s="1">
        <v>502197.87</v>
      </c>
      <c r="AB18" s="1">
        <v>502197.87</v>
      </c>
      <c r="AC18" s="1">
        <v>502197.87</v>
      </c>
      <c r="AD18" s="1">
        <v>502197.87</v>
      </c>
      <c r="AE18" s="28" t="s">
        <v>41</v>
      </c>
      <c r="AF18" s="28" t="s">
        <v>273</v>
      </c>
      <c r="AG18" s="28" t="s">
        <v>274</v>
      </c>
      <c r="AH18" s="28" t="s">
        <v>58</v>
      </c>
      <c r="AI18" s="28" t="s">
        <v>57</v>
      </c>
      <c r="AJ18" s="28" t="s">
        <v>42</v>
      </c>
      <c r="AK18" s="28" t="s">
        <v>42</v>
      </c>
    </row>
    <row r="19" spans="1:37" s="1" customFormat="1" ht="90" customHeight="1">
      <c r="A19" s="1">
        <v>2025</v>
      </c>
      <c r="B19" s="1">
        <v>4</v>
      </c>
      <c r="C19" s="1" t="s">
        <v>275</v>
      </c>
      <c r="D19" s="1" t="s">
        <v>37</v>
      </c>
      <c r="E19" s="1">
        <v>762395.71</v>
      </c>
      <c r="F19" s="28" t="s">
        <v>77</v>
      </c>
      <c r="G19" s="28" t="s">
        <v>78</v>
      </c>
      <c r="H19" s="1">
        <v>32</v>
      </c>
      <c r="I19" s="1" t="s">
        <v>38</v>
      </c>
      <c r="J19" s="1">
        <v>10</v>
      </c>
      <c r="K19" s="1" t="s">
        <v>51</v>
      </c>
      <c r="L19" s="28" t="s">
        <v>43</v>
      </c>
      <c r="M19" s="28" t="s">
        <v>50</v>
      </c>
      <c r="N19" s="1" t="s">
        <v>39</v>
      </c>
      <c r="O19" s="43" t="s">
        <v>68</v>
      </c>
      <c r="P19" s="1" t="s">
        <v>79</v>
      </c>
      <c r="Q19" s="1" t="s">
        <v>40</v>
      </c>
      <c r="R19" s="1">
        <v>0</v>
      </c>
      <c r="S19" s="1">
        <v>0</v>
      </c>
      <c r="T19" s="1">
        <v>124</v>
      </c>
      <c r="U19" s="28" t="s">
        <v>276</v>
      </c>
      <c r="V19" s="1">
        <v>1</v>
      </c>
      <c r="W19" s="28" t="s">
        <v>277</v>
      </c>
      <c r="X19" s="2">
        <v>45813</v>
      </c>
      <c r="Y19" s="2">
        <v>45872</v>
      </c>
      <c r="Z19" s="1">
        <v>762395.71</v>
      </c>
      <c r="AA19" s="1">
        <v>762395.71</v>
      </c>
      <c r="AB19" s="1">
        <v>762395.71</v>
      </c>
      <c r="AC19" s="1">
        <v>762395.71</v>
      </c>
      <c r="AD19" s="1">
        <v>762395.71</v>
      </c>
      <c r="AE19" s="28" t="s">
        <v>176</v>
      </c>
      <c r="AF19" s="28" t="s">
        <v>278</v>
      </c>
      <c r="AG19" s="28" t="s">
        <v>279</v>
      </c>
      <c r="AH19" s="28" t="s">
        <v>58</v>
      </c>
      <c r="AI19" s="28" t="s">
        <v>57</v>
      </c>
      <c r="AJ19" s="28" t="s">
        <v>42</v>
      </c>
      <c r="AK19" s="28" t="s">
        <v>42</v>
      </c>
    </row>
    <row r="20" spans="1:37" s="1" customFormat="1" ht="90" customHeight="1">
      <c r="A20" s="1">
        <v>2025</v>
      </c>
      <c r="B20" s="1">
        <v>4</v>
      </c>
      <c r="C20" s="1" t="s">
        <v>103</v>
      </c>
      <c r="D20" s="1" t="s">
        <v>37</v>
      </c>
      <c r="E20" s="1">
        <v>683994.85</v>
      </c>
      <c r="F20" s="28" t="s">
        <v>104</v>
      </c>
      <c r="G20" s="28" t="s">
        <v>105</v>
      </c>
      <c r="H20" s="1">
        <v>32</v>
      </c>
      <c r="I20" s="1" t="s">
        <v>38</v>
      </c>
      <c r="J20" s="1">
        <v>10</v>
      </c>
      <c r="K20" s="1" t="s">
        <v>51</v>
      </c>
      <c r="L20" s="28" t="s">
        <v>43</v>
      </c>
      <c r="M20" s="28" t="s">
        <v>50</v>
      </c>
      <c r="N20" s="1" t="s">
        <v>39</v>
      </c>
      <c r="O20" s="43" t="s">
        <v>68</v>
      </c>
      <c r="P20" s="1" t="s">
        <v>106</v>
      </c>
      <c r="Q20" s="1" t="s">
        <v>40</v>
      </c>
      <c r="R20" s="1">
        <v>0</v>
      </c>
      <c r="S20" s="1">
        <v>0</v>
      </c>
      <c r="T20" s="1">
        <v>2600</v>
      </c>
      <c r="U20" s="28" t="s">
        <v>107</v>
      </c>
      <c r="V20" s="1">
        <v>1</v>
      </c>
      <c r="W20" s="28" t="s">
        <v>108</v>
      </c>
      <c r="X20" s="2">
        <v>45867</v>
      </c>
      <c r="Y20" s="2">
        <v>46022</v>
      </c>
      <c r="Z20" s="1">
        <v>683994.85</v>
      </c>
      <c r="AA20" s="1">
        <v>683994.85</v>
      </c>
      <c r="AB20" s="1">
        <v>683994.85</v>
      </c>
      <c r="AC20" s="1">
        <v>683994.85</v>
      </c>
      <c r="AD20" s="1">
        <v>683994.85</v>
      </c>
      <c r="AE20" s="28" t="s">
        <v>170</v>
      </c>
      <c r="AF20" s="28" t="s">
        <v>249</v>
      </c>
      <c r="AG20" s="28" t="s">
        <v>250</v>
      </c>
      <c r="AH20" s="28" t="s">
        <v>58</v>
      </c>
      <c r="AI20" s="28" t="s">
        <v>46</v>
      </c>
      <c r="AJ20" s="28" t="s">
        <v>42</v>
      </c>
      <c r="AK20" s="28" t="s">
        <v>42</v>
      </c>
    </row>
    <row r="21" spans="1:37" s="1" customFormat="1" ht="90" customHeight="1">
      <c r="A21" s="1">
        <v>2025</v>
      </c>
      <c r="B21" s="1">
        <v>4</v>
      </c>
      <c r="C21" s="1" t="s">
        <v>300</v>
      </c>
      <c r="D21" s="1" t="s">
        <v>37</v>
      </c>
      <c r="E21" s="1">
        <v>358279.03</v>
      </c>
      <c r="F21" s="28" t="s">
        <v>80</v>
      </c>
      <c r="G21" s="28" t="s">
        <v>81</v>
      </c>
      <c r="H21" s="1">
        <v>32</v>
      </c>
      <c r="I21" s="1" t="s">
        <v>38</v>
      </c>
      <c r="J21" s="1">
        <v>10</v>
      </c>
      <c r="K21" s="1" t="s">
        <v>51</v>
      </c>
      <c r="L21" s="28" t="s">
        <v>43</v>
      </c>
      <c r="M21" s="28" t="s">
        <v>50</v>
      </c>
      <c r="N21" s="1" t="s">
        <v>39</v>
      </c>
      <c r="O21" s="43" t="s">
        <v>68</v>
      </c>
      <c r="P21" s="1" t="s">
        <v>82</v>
      </c>
      <c r="Q21" s="1" t="s">
        <v>40</v>
      </c>
      <c r="R21" s="1">
        <v>0</v>
      </c>
      <c r="S21" s="1">
        <v>0</v>
      </c>
      <c r="T21" s="1">
        <v>100</v>
      </c>
      <c r="U21" s="28" t="s">
        <v>136</v>
      </c>
      <c r="V21" s="1">
        <v>1</v>
      </c>
      <c r="W21" s="28" t="s">
        <v>301</v>
      </c>
      <c r="X21" s="2">
        <v>45840</v>
      </c>
      <c r="Y21" s="2">
        <v>45867</v>
      </c>
      <c r="Z21" s="1">
        <v>358279.03</v>
      </c>
      <c r="AA21" s="1">
        <v>358279.03</v>
      </c>
      <c r="AB21" s="1">
        <v>358279.03</v>
      </c>
      <c r="AC21" s="1">
        <v>358279.03</v>
      </c>
      <c r="AD21" s="1">
        <v>358279.03</v>
      </c>
      <c r="AE21" s="28" t="s">
        <v>181</v>
      </c>
      <c r="AF21" s="28" t="s">
        <v>70</v>
      </c>
      <c r="AG21" s="28" t="s">
        <v>302</v>
      </c>
      <c r="AH21" s="28" t="s">
        <v>58</v>
      </c>
      <c r="AI21" s="28" t="s">
        <v>57</v>
      </c>
      <c r="AJ21" s="28" t="s">
        <v>42</v>
      </c>
      <c r="AK21" s="28" t="s">
        <v>42</v>
      </c>
    </row>
    <row r="22" spans="1:37" s="1" customFormat="1" ht="90" customHeight="1">
      <c r="A22" s="1">
        <v>2025</v>
      </c>
      <c r="B22" s="1">
        <v>4</v>
      </c>
      <c r="C22" s="1" t="s">
        <v>83</v>
      </c>
      <c r="D22" s="1" t="s">
        <v>37</v>
      </c>
      <c r="E22" s="1">
        <v>259457.17</v>
      </c>
      <c r="F22" s="28" t="s">
        <v>84</v>
      </c>
      <c r="G22" s="28" t="s">
        <v>85</v>
      </c>
      <c r="H22" s="1">
        <v>32</v>
      </c>
      <c r="I22" s="1" t="s">
        <v>38</v>
      </c>
      <c r="J22" s="1">
        <v>10</v>
      </c>
      <c r="K22" s="1" t="s">
        <v>51</v>
      </c>
      <c r="L22" s="28" t="s">
        <v>43</v>
      </c>
      <c r="M22" s="28" t="s">
        <v>47</v>
      </c>
      <c r="N22" s="1" t="s">
        <v>39</v>
      </c>
      <c r="O22" s="43" t="s">
        <v>68</v>
      </c>
      <c r="P22" s="1" t="s">
        <v>86</v>
      </c>
      <c r="Q22" s="1" t="s">
        <v>40</v>
      </c>
      <c r="R22" s="1">
        <v>0</v>
      </c>
      <c r="S22" s="1">
        <v>0</v>
      </c>
      <c r="T22" s="1">
        <v>180</v>
      </c>
      <c r="U22" s="28" t="s">
        <v>87</v>
      </c>
      <c r="V22" s="1">
        <v>1</v>
      </c>
      <c r="W22" s="28" t="s">
        <v>88</v>
      </c>
      <c r="X22" s="2">
        <v>45867</v>
      </c>
      <c r="Y22" s="2">
        <v>46022</v>
      </c>
      <c r="Z22" s="1">
        <v>259457.17</v>
      </c>
      <c r="AA22" s="1">
        <v>259457.17</v>
      </c>
      <c r="AB22" s="1">
        <v>259457.17</v>
      </c>
      <c r="AC22" s="1">
        <v>259457.17</v>
      </c>
      <c r="AD22" s="1">
        <v>259457.17</v>
      </c>
      <c r="AE22" s="28" t="s">
        <v>146</v>
      </c>
      <c r="AF22" s="28" t="s">
        <v>212</v>
      </c>
      <c r="AG22" s="28" t="s">
        <v>213</v>
      </c>
      <c r="AH22" s="28" t="s">
        <v>58</v>
      </c>
      <c r="AI22" s="28" t="s">
        <v>46</v>
      </c>
      <c r="AJ22" s="28" t="s">
        <v>42</v>
      </c>
      <c r="AK22" s="28" t="s">
        <v>42</v>
      </c>
    </row>
    <row r="23" spans="1:37" s="1" customFormat="1" ht="90" customHeight="1">
      <c r="A23" s="1">
        <v>2025</v>
      </c>
      <c r="B23" s="1">
        <v>4</v>
      </c>
      <c r="C23" s="1" t="s">
        <v>109</v>
      </c>
      <c r="D23" s="1" t="s">
        <v>37</v>
      </c>
      <c r="E23" s="1">
        <v>6893653.5099999998</v>
      </c>
      <c r="F23" s="28" t="s">
        <v>110</v>
      </c>
      <c r="G23" s="28" t="s">
        <v>111</v>
      </c>
      <c r="H23" s="1">
        <v>32</v>
      </c>
      <c r="I23" s="1" t="s">
        <v>38</v>
      </c>
      <c r="J23" s="1">
        <v>10</v>
      </c>
      <c r="K23" s="1" t="s">
        <v>51</v>
      </c>
      <c r="L23" s="28" t="s">
        <v>43</v>
      </c>
      <c r="M23" s="28" t="s">
        <v>50</v>
      </c>
      <c r="N23" s="1" t="s">
        <v>39</v>
      </c>
      <c r="O23" s="43" t="s">
        <v>68</v>
      </c>
      <c r="P23" s="1" t="s">
        <v>112</v>
      </c>
      <c r="Q23" s="1" t="s">
        <v>40</v>
      </c>
      <c r="R23" s="1">
        <v>0</v>
      </c>
      <c r="S23" s="1">
        <v>0</v>
      </c>
      <c r="T23" s="1">
        <v>8500</v>
      </c>
      <c r="U23" s="28" t="s">
        <v>96</v>
      </c>
      <c r="V23" s="1">
        <v>1</v>
      </c>
      <c r="W23" s="28" t="s">
        <v>113</v>
      </c>
      <c r="X23" s="2">
        <v>45867</v>
      </c>
      <c r="Y23" s="2">
        <v>46022</v>
      </c>
      <c r="Z23" s="1">
        <v>6893653.5099999998</v>
      </c>
      <c r="AA23" s="1">
        <v>6893653.5099999998</v>
      </c>
      <c r="AB23" s="1">
        <v>4764104.99</v>
      </c>
      <c r="AC23" s="1">
        <v>4764104.99</v>
      </c>
      <c r="AD23" s="1">
        <v>4764104.99</v>
      </c>
      <c r="AE23" s="28" t="s">
        <v>171</v>
      </c>
      <c r="AF23" s="28" t="s">
        <v>137</v>
      </c>
      <c r="AG23" s="28" t="s">
        <v>172</v>
      </c>
      <c r="AH23" s="28" t="s">
        <v>45</v>
      </c>
      <c r="AI23" s="28" t="s">
        <v>46</v>
      </c>
      <c r="AJ23" s="28" t="s">
        <v>42</v>
      </c>
      <c r="AK23" s="28" t="s">
        <v>42</v>
      </c>
    </row>
    <row r="24" spans="1:37" s="1" customFormat="1" ht="90" customHeight="1">
      <c r="A24" s="1">
        <v>2025</v>
      </c>
      <c r="B24" s="1">
        <v>4</v>
      </c>
      <c r="C24" s="1" t="s">
        <v>92</v>
      </c>
      <c r="D24" s="1" t="s">
        <v>37</v>
      </c>
      <c r="E24" s="1">
        <v>4557107.42</v>
      </c>
      <c r="F24" s="28" t="s">
        <v>93</v>
      </c>
      <c r="G24" s="28" t="s">
        <v>94</v>
      </c>
      <c r="H24" s="1">
        <v>32</v>
      </c>
      <c r="I24" s="1" t="s">
        <v>38</v>
      </c>
      <c r="J24" s="1">
        <v>10</v>
      </c>
      <c r="K24" s="1" t="s">
        <v>51</v>
      </c>
      <c r="L24" s="28" t="s">
        <v>43</v>
      </c>
      <c r="M24" s="28" t="s">
        <v>50</v>
      </c>
      <c r="N24" s="1" t="s">
        <v>39</v>
      </c>
      <c r="O24" s="43" t="s">
        <v>68</v>
      </c>
      <c r="P24" s="1" t="s">
        <v>95</v>
      </c>
      <c r="Q24" s="1" t="s">
        <v>40</v>
      </c>
      <c r="R24" s="1">
        <v>0</v>
      </c>
      <c r="S24" s="1">
        <v>0</v>
      </c>
      <c r="T24" s="1">
        <v>4236</v>
      </c>
      <c r="U24" s="28" t="s">
        <v>96</v>
      </c>
      <c r="V24" s="1">
        <v>1</v>
      </c>
      <c r="W24" s="28" t="s">
        <v>97</v>
      </c>
      <c r="X24" s="2">
        <v>45867</v>
      </c>
      <c r="Y24" s="2">
        <v>46022</v>
      </c>
      <c r="Z24" s="1">
        <v>4557107.42</v>
      </c>
      <c r="AA24" s="1">
        <v>4557107.42</v>
      </c>
      <c r="AB24" s="1">
        <v>4557107.42</v>
      </c>
      <c r="AC24" s="1">
        <v>4557107.42</v>
      </c>
      <c r="AD24" s="1">
        <v>4557107.42</v>
      </c>
      <c r="AE24" s="28" t="s">
        <v>160</v>
      </c>
      <c r="AF24" s="28" t="s">
        <v>214</v>
      </c>
      <c r="AG24" s="28" t="s">
        <v>215</v>
      </c>
      <c r="AH24" s="28" t="s">
        <v>58</v>
      </c>
      <c r="AI24" s="28" t="s">
        <v>46</v>
      </c>
      <c r="AJ24" s="28" t="s">
        <v>42</v>
      </c>
      <c r="AK24" s="28" t="s">
        <v>42</v>
      </c>
    </row>
    <row r="25" spans="1:37" s="1" customFormat="1" ht="90" customHeight="1">
      <c r="A25" s="1">
        <v>2025</v>
      </c>
      <c r="B25" s="1">
        <v>4</v>
      </c>
      <c r="C25" s="1" t="s">
        <v>119</v>
      </c>
      <c r="D25" s="1" t="s">
        <v>37</v>
      </c>
      <c r="E25" s="1">
        <v>3526739.35</v>
      </c>
      <c r="F25" s="28" t="s">
        <v>120</v>
      </c>
      <c r="G25" s="28" t="s">
        <v>121</v>
      </c>
      <c r="H25" s="1">
        <v>32</v>
      </c>
      <c r="I25" s="1" t="s">
        <v>38</v>
      </c>
      <c r="J25" s="1">
        <v>10</v>
      </c>
      <c r="K25" s="1" t="s">
        <v>51</v>
      </c>
      <c r="L25" s="28" t="s">
        <v>43</v>
      </c>
      <c r="M25" s="28" t="s">
        <v>50</v>
      </c>
      <c r="N25" s="1" t="s">
        <v>39</v>
      </c>
      <c r="O25" s="43" t="s">
        <v>68</v>
      </c>
      <c r="P25" s="1" t="s">
        <v>122</v>
      </c>
      <c r="Q25" s="1" t="s">
        <v>40</v>
      </c>
      <c r="R25" s="1">
        <v>0</v>
      </c>
      <c r="S25" s="1">
        <v>0</v>
      </c>
      <c r="T25" s="1">
        <v>2500</v>
      </c>
      <c r="U25" s="28" t="s">
        <v>123</v>
      </c>
      <c r="V25" s="1">
        <v>1</v>
      </c>
      <c r="W25" s="28" t="s">
        <v>124</v>
      </c>
      <c r="X25" s="2">
        <v>45867</v>
      </c>
      <c r="Y25" s="2">
        <v>46022</v>
      </c>
      <c r="Z25" s="1">
        <v>3526739.35</v>
      </c>
      <c r="AA25" s="1">
        <v>3526739.35</v>
      </c>
      <c r="AB25" s="1">
        <v>3218098.62</v>
      </c>
      <c r="AC25" s="1">
        <v>3218098.62</v>
      </c>
      <c r="AD25" s="1">
        <v>3218098.62</v>
      </c>
      <c r="AE25" s="28" t="s">
        <v>158</v>
      </c>
      <c r="AF25" s="28" t="s">
        <v>209</v>
      </c>
      <c r="AG25" s="28" t="s">
        <v>159</v>
      </c>
      <c r="AH25" s="28" t="s">
        <v>138</v>
      </c>
      <c r="AI25" s="28" t="s">
        <v>139</v>
      </c>
      <c r="AJ25" s="28" t="s">
        <v>42</v>
      </c>
      <c r="AK25" s="28" t="s">
        <v>42</v>
      </c>
    </row>
    <row r="26" spans="1:37" s="1" customFormat="1" ht="90" customHeight="1">
      <c r="A26" s="1">
        <v>2025</v>
      </c>
      <c r="B26" s="1">
        <v>4</v>
      </c>
      <c r="C26" s="1" t="s">
        <v>241</v>
      </c>
      <c r="D26" s="1" t="s">
        <v>37</v>
      </c>
      <c r="E26" s="1">
        <v>3218098.62</v>
      </c>
      <c r="F26" s="28" t="s">
        <v>242</v>
      </c>
      <c r="G26" s="28" t="s">
        <v>243</v>
      </c>
      <c r="H26" s="1">
        <v>32</v>
      </c>
      <c r="I26" s="1" t="s">
        <v>38</v>
      </c>
      <c r="J26" s="1">
        <v>10</v>
      </c>
      <c r="K26" s="1" t="s">
        <v>51</v>
      </c>
      <c r="L26" s="28" t="s">
        <v>43</v>
      </c>
      <c r="M26" s="28" t="s">
        <v>50</v>
      </c>
      <c r="N26" s="1" t="s">
        <v>39</v>
      </c>
      <c r="O26" s="43" t="s">
        <v>68</v>
      </c>
      <c r="P26" s="1" t="s">
        <v>122</v>
      </c>
      <c r="Q26" s="1" t="s">
        <v>40</v>
      </c>
      <c r="R26" s="1">
        <v>0</v>
      </c>
      <c r="S26" s="1">
        <v>0</v>
      </c>
      <c r="T26" s="1">
        <v>250</v>
      </c>
      <c r="U26" s="28" t="s">
        <v>244</v>
      </c>
      <c r="V26" s="1">
        <v>1</v>
      </c>
      <c r="W26" s="28" t="s">
        <v>245</v>
      </c>
      <c r="X26" s="2">
        <v>45820</v>
      </c>
      <c r="Y26" s="2">
        <v>45939</v>
      </c>
      <c r="Z26" s="1">
        <v>3218098.62</v>
      </c>
      <c r="AA26" s="1">
        <v>3218098.62</v>
      </c>
      <c r="AB26" s="1">
        <v>3218098.62</v>
      </c>
      <c r="AC26" s="1">
        <v>3218098.62</v>
      </c>
      <c r="AD26" s="1">
        <v>3218098.62</v>
      </c>
      <c r="AE26" s="28" t="s">
        <v>158</v>
      </c>
      <c r="AF26" s="28" t="s">
        <v>246</v>
      </c>
      <c r="AG26" s="28" t="s">
        <v>247</v>
      </c>
      <c r="AH26" s="28" t="s">
        <v>58</v>
      </c>
      <c r="AI26" s="28" t="s">
        <v>57</v>
      </c>
      <c r="AJ26" s="28" t="s">
        <v>42</v>
      </c>
      <c r="AK26" s="28" t="s">
        <v>42</v>
      </c>
    </row>
    <row r="27" spans="1:37" s="1" customFormat="1" ht="90" customHeight="1">
      <c r="A27" s="1">
        <v>2025</v>
      </c>
      <c r="B27" s="1">
        <v>4</v>
      </c>
      <c r="C27" s="1" t="s">
        <v>125</v>
      </c>
      <c r="D27" s="1" t="s">
        <v>37</v>
      </c>
      <c r="E27" s="1">
        <v>2637163.2799999998</v>
      </c>
      <c r="F27" s="28" t="s">
        <v>126</v>
      </c>
      <c r="G27" s="28" t="s">
        <v>121</v>
      </c>
      <c r="H27" s="1">
        <v>32</v>
      </c>
      <c r="I27" s="1" t="s">
        <v>38</v>
      </c>
      <c r="J27" s="1">
        <v>10</v>
      </c>
      <c r="K27" s="1" t="s">
        <v>51</v>
      </c>
      <c r="L27" s="28" t="s">
        <v>43</v>
      </c>
      <c r="M27" s="28" t="s">
        <v>50</v>
      </c>
      <c r="N27" s="1" t="s">
        <v>39</v>
      </c>
      <c r="O27" s="43" t="s">
        <v>68</v>
      </c>
      <c r="P27" s="1" t="s">
        <v>127</v>
      </c>
      <c r="Q27" s="1" t="s">
        <v>40</v>
      </c>
      <c r="R27" s="1">
        <v>0</v>
      </c>
      <c r="S27" s="1">
        <v>0</v>
      </c>
      <c r="T27" s="1">
        <v>850</v>
      </c>
      <c r="U27" s="28" t="s">
        <v>128</v>
      </c>
      <c r="V27" s="1">
        <v>1</v>
      </c>
      <c r="W27" s="28" t="s">
        <v>129</v>
      </c>
      <c r="X27" s="2">
        <v>45867</v>
      </c>
      <c r="Y27" s="2">
        <v>46022</v>
      </c>
      <c r="Z27" s="1">
        <v>2637163.2799999998</v>
      </c>
      <c r="AA27" s="1">
        <v>2637163.2799999998</v>
      </c>
      <c r="AB27" s="1">
        <v>2637163.2799999998</v>
      </c>
      <c r="AC27" s="1">
        <v>2637163.2799999998</v>
      </c>
      <c r="AD27" s="1">
        <v>2637163.2799999998</v>
      </c>
      <c r="AE27" s="28" t="s">
        <v>147</v>
      </c>
      <c r="AF27" s="28" t="s">
        <v>210</v>
      </c>
      <c r="AG27" s="28" t="s">
        <v>211</v>
      </c>
      <c r="AH27" s="28" t="s">
        <v>58</v>
      </c>
      <c r="AI27" s="28" t="s">
        <v>46</v>
      </c>
      <c r="AJ27" s="28" t="s">
        <v>42</v>
      </c>
      <c r="AK27" s="28" t="s">
        <v>42</v>
      </c>
    </row>
    <row r="28" spans="1:37" s="1" customFormat="1" ht="90" customHeight="1">
      <c r="A28" s="1">
        <v>2025</v>
      </c>
      <c r="B28" s="1">
        <v>4</v>
      </c>
      <c r="C28" s="1" t="s">
        <v>98</v>
      </c>
      <c r="D28" s="1" t="s">
        <v>37</v>
      </c>
      <c r="E28" s="1">
        <v>1179603.51</v>
      </c>
      <c r="F28" s="28" t="s">
        <v>72</v>
      </c>
      <c r="G28" s="28" t="s">
        <v>73</v>
      </c>
      <c r="H28" s="1">
        <v>32</v>
      </c>
      <c r="I28" s="1" t="s">
        <v>38</v>
      </c>
      <c r="J28" s="1">
        <v>10</v>
      </c>
      <c r="K28" s="1" t="s">
        <v>51</v>
      </c>
      <c r="L28" s="28" t="s">
        <v>43</v>
      </c>
      <c r="M28" s="28" t="s">
        <v>44</v>
      </c>
      <c r="N28" s="1" t="s">
        <v>39</v>
      </c>
      <c r="O28" s="43" t="s">
        <v>68</v>
      </c>
      <c r="P28" s="1" t="s">
        <v>74</v>
      </c>
      <c r="Q28" s="1" t="s">
        <v>40</v>
      </c>
      <c r="R28" s="1">
        <v>0</v>
      </c>
      <c r="S28" s="1">
        <v>0</v>
      </c>
      <c r="T28" s="1">
        <v>600</v>
      </c>
      <c r="U28" s="28" t="s">
        <v>99</v>
      </c>
      <c r="V28" s="1">
        <v>1</v>
      </c>
      <c r="W28" s="28" t="s">
        <v>100</v>
      </c>
      <c r="X28" s="2">
        <v>45867</v>
      </c>
      <c r="Y28" s="2">
        <v>46022</v>
      </c>
      <c r="Z28" s="1">
        <v>1179603.51</v>
      </c>
      <c r="AA28" s="1">
        <v>1179603.51</v>
      </c>
      <c r="AB28" s="1">
        <v>1179603.51</v>
      </c>
      <c r="AC28" s="1">
        <v>1179603.51</v>
      </c>
      <c r="AD28" s="1">
        <v>1179603.51</v>
      </c>
      <c r="AE28" s="28" t="s">
        <v>168</v>
      </c>
      <c r="AF28" s="28" t="s">
        <v>218</v>
      </c>
      <c r="AG28" s="28" t="s">
        <v>251</v>
      </c>
      <c r="AH28" s="28" t="s">
        <v>58</v>
      </c>
      <c r="AI28" s="28" t="s">
        <v>46</v>
      </c>
      <c r="AJ28" s="28" t="s">
        <v>42</v>
      </c>
      <c r="AK28" s="28" t="s">
        <v>42</v>
      </c>
    </row>
    <row r="29" spans="1:37" s="1" customFormat="1" ht="90" customHeight="1">
      <c r="A29" s="1">
        <v>2025</v>
      </c>
      <c r="B29" s="1">
        <v>4</v>
      </c>
      <c r="C29" s="1" t="s">
        <v>130</v>
      </c>
      <c r="D29" s="1" t="s">
        <v>37</v>
      </c>
      <c r="E29" s="1">
        <v>276193.69</v>
      </c>
      <c r="F29" s="28" t="s">
        <v>131</v>
      </c>
      <c r="G29" s="28" t="s">
        <v>132</v>
      </c>
      <c r="H29" s="1">
        <v>32</v>
      </c>
      <c r="I29" s="1" t="s">
        <v>38</v>
      </c>
      <c r="J29" s="1">
        <v>10</v>
      </c>
      <c r="K29" s="1" t="s">
        <v>51</v>
      </c>
      <c r="L29" s="28" t="s">
        <v>43</v>
      </c>
      <c r="M29" s="28" t="s">
        <v>47</v>
      </c>
      <c r="N29" s="1" t="s">
        <v>39</v>
      </c>
      <c r="O29" s="43" t="s">
        <v>68</v>
      </c>
      <c r="P29" s="1" t="s">
        <v>133</v>
      </c>
      <c r="Q29" s="1" t="s">
        <v>40</v>
      </c>
      <c r="R29" s="1">
        <v>0</v>
      </c>
      <c r="S29" s="1">
        <v>0</v>
      </c>
      <c r="T29" s="1">
        <v>705</v>
      </c>
      <c r="U29" s="28" t="s">
        <v>134</v>
      </c>
      <c r="V29" s="1">
        <v>1</v>
      </c>
      <c r="W29" s="28" t="s">
        <v>135</v>
      </c>
      <c r="X29" s="2">
        <v>45825</v>
      </c>
      <c r="Y29" s="2">
        <v>45927</v>
      </c>
      <c r="Z29" s="1">
        <v>276193.69</v>
      </c>
      <c r="AA29" s="1">
        <v>276193.69</v>
      </c>
      <c r="AB29" s="1">
        <v>276193.69</v>
      </c>
      <c r="AC29" s="1">
        <v>276193.69</v>
      </c>
      <c r="AD29" s="1">
        <v>276193.69</v>
      </c>
      <c r="AE29" s="28" t="s">
        <v>41</v>
      </c>
      <c r="AF29" s="28" t="s">
        <v>144</v>
      </c>
      <c r="AG29" s="28" t="s">
        <v>248</v>
      </c>
      <c r="AH29" s="28" t="s">
        <v>58</v>
      </c>
      <c r="AI29" s="28" t="s">
        <v>46</v>
      </c>
      <c r="AJ29" s="28" t="s">
        <v>42</v>
      </c>
      <c r="AK29" s="28" t="s">
        <v>42</v>
      </c>
    </row>
    <row r="30" spans="1:37" s="1" customFormat="1" ht="90" customHeight="1">
      <c r="A30" s="1">
        <v>2025</v>
      </c>
      <c r="B30" s="1">
        <v>4</v>
      </c>
      <c r="C30" s="1" t="s">
        <v>162</v>
      </c>
      <c r="D30" s="1" t="s">
        <v>37</v>
      </c>
      <c r="E30" s="1">
        <v>1093623.43</v>
      </c>
      <c r="F30" s="28" t="s">
        <v>163</v>
      </c>
      <c r="G30" s="28" t="s">
        <v>164</v>
      </c>
      <c r="H30" s="1">
        <v>32</v>
      </c>
      <c r="I30" s="1" t="s">
        <v>38</v>
      </c>
      <c r="J30" s="1">
        <v>10</v>
      </c>
      <c r="K30" s="1" t="s">
        <v>51</v>
      </c>
      <c r="L30" s="28" t="s">
        <v>43</v>
      </c>
      <c r="M30" s="28" t="s">
        <v>47</v>
      </c>
      <c r="N30" s="1" t="s">
        <v>39</v>
      </c>
      <c r="O30" s="43" t="s">
        <v>68</v>
      </c>
      <c r="P30" s="1" t="s">
        <v>165</v>
      </c>
      <c r="Q30" s="1" t="s">
        <v>40</v>
      </c>
      <c r="R30" s="1">
        <v>0</v>
      </c>
      <c r="S30" s="1">
        <v>0</v>
      </c>
      <c r="T30" s="1">
        <v>600</v>
      </c>
      <c r="U30" s="28" t="s">
        <v>145</v>
      </c>
      <c r="V30" s="1">
        <v>1</v>
      </c>
      <c r="W30" s="28" t="s">
        <v>166</v>
      </c>
      <c r="X30" s="2">
        <v>45832</v>
      </c>
      <c r="Y30" s="2">
        <v>45891</v>
      </c>
      <c r="Z30" s="1">
        <v>1093623.43</v>
      </c>
      <c r="AA30" s="1">
        <v>1093623.43</v>
      </c>
      <c r="AB30" s="1">
        <v>1093623.43</v>
      </c>
      <c r="AC30" s="1">
        <v>1093623.43</v>
      </c>
      <c r="AD30" s="1">
        <v>1093623.43</v>
      </c>
      <c r="AE30" s="28" t="s">
        <v>167</v>
      </c>
      <c r="AF30" s="28" t="s">
        <v>219</v>
      </c>
      <c r="AG30" s="28" t="s">
        <v>220</v>
      </c>
      <c r="AH30" s="28" t="s">
        <v>58</v>
      </c>
      <c r="AI30" s="28" t="s">
        <v>46</v>
      </c>
      <c r="AJ30" s="28" t="s">
        <v>42</v>
      </c>
      <c r="AK30" s="28" t="s">
        <v>42</v>
      </c>
    </row>
    <row r="31" spans="1:37" s="1" customFormat="1" ht="90" customHeight="1">
      <c r="A31" s="1">
        <v>2025</v>
      </c>
      <c r="B31" s="1">
        <v>4</v>
      </c>
      <c r="C31" s="1" t="s">
        <v>191</v>
      </c>
      <c r="D31" s="1" t="s">
        <v>37</v>
      </c>
      <c r="E31" s="1">
        <v>953654.3</v>
      </c>
      <c r="F31" s="28" t="s">
        <v>192</v>
      </c>
      <c r="G31" s="28" t="s">
        <v>193</v>
      </c>
      <c r="H31" s="1">
        <v>32</v>
      </c>
      <c r="I31" s="1" t="s">
        <v>38</v>
      </c>
      <c r="J31" s="1">
        <v>10</v>
      </c>
      <c r="K31" s="1" t="s">
        <v>51</v>
      </c>
      <c r="L31" s="28" t="s">
        <v>43</v>
      </c>
      <c r="M31" s="28" t="s">
        <v>47</v>
      </c>
      <c r="N31" s="1" t="s">
        <v>39</v>
      </c>
      <c r="O31" s="43" t="s">
        <v>68</v>
      </c>
      <c r="P31" s="1" t="s">
        <v>194</v>
      </c>
      <c r="Q31" s="1" t="s">
        <v>40</v>
      </c>
      <c r="R31" s="1">
        <v>0</v>
      </c>
      <c r="S31" s="1">
        <v>0</v>
      </c>
      <c r="T31" s="1">
        <v>480</v>
      </c>
      <c r="U31" s="28" t="s">
        <v>195</v>
      </c>
      <c r="V31" s="1">
        <v>1</v>
      </c>
      <c r="W31" s="28" t="s">
        <v>196</v>
      </c>
      <c r="X31" s="2">
        <v>45843</v>
      </c>
      <c r="Y31" s="2">
        <v>45902</v>
      </c>
      <c r="Z31" s="1">
        <v>953654.3</v>
      </c>
      <c r="AA31" s="1">
        <v>953654.3</v>
      </c>
      <c r="AB31" s="1">
        <v>948697.41</v>
      </c>
      <c r="AC31" s="1">
        <v>948697.41</v>
      </c>
      <c r="AD31" s="1">
        <v>948697.41</v>
      </c>
      <c r="AE31" s="28" t="s">
        <v>197</v>
      </c>
      <c r="AF31" s="28" t="s">
        <v>198</v>
      </c>
      <c r="AG31" s="28" t="s">
        <v>199</v>
      </c>
      <c r="AH31" s="28" t="s">
        <v>45</v>
      </c>
      <c r="AI31" s="28" t="s">
        <v>57</v>
      </c>
      <c r="AJ31" s="28" t="s">
        <v>42</v>
      </c>
      <c r="AK31" s="28" t="s">
        <v>42</v>
      </c>
    </row>
    <row r="32" spans="1:37" s="1" customFormat="1" ht="90" customHeight="1">
      <c r="A32" s="1">
        <v>2025</v>
      </c>
      <c r="B32" s="1">
        <v>4</v>
      </c>
      <c r="C32" s="1" t="s">
        <v>280</v>
      </c>
      <c r="D32" s="1" t="s">
        <v>37</v>
      </c>
      <c r="E32" s="1">
        <v>718641.07</v>
      </c>
      <c r="F32" s="28" t="s">
        <v>281</v>
      </c>
      <c r="G32" s="28" t="s">
        <v>282</v>
      </c>
      <c r="H32" s="1">
        <v>32</v>
      </c>
      <c r="I32" s="1" t="s">
        <v>38</v>
      </c>
      <c r="J32" s="1">
        <v>10</v>
      </c>
      <c r="K32" s="1" t="s">
        <v>51</v>
      </c>
      <c r="L32" s="28" t="s">
        <v>43</v>
      </c>
      <c r="M32" s="28" t="s">
        <v>47</v>
      </c>
      <c r="N32" s="1" t="s">
        <v>39</v>
      </c>
      <c r="O32" s="43" t="s">
        <v>68</v>
      </c>
      <c r="P32" s="1" t="s">
        <v>283</v>
      </c>
      <c r="Q32" s="1" t="s">
        <v>40</v>
      </c>
      <c r="R32" s="1">
        <v>0</v>
      </c>
      <c r="S32" s="1">
        <v>0</v>
      </c>
      <c r="T32" s="1">
        <v>60</v>
      </c>
      <c r="U32" s="28" t="s">
        <v>284</v>
      </c>
      <c r="V32" s="1">
        <v>1</v>
      </c>
      <c r="W32" s="28" t="s">
        <v>285</v>
      </c>
      <c r="X32" s="2">
        <v>45843</v>
      </c>
      <c r="Y32" s="2">
        <v>45902</v>
      </c>
      <c r="Z32" s="1">
        <v>718641.07</v>
      </c>
      <c r="AA32" s="1">
        <v>718641.07</v>
      </c>
      <c r="AB32" s="1">
        <v>718641.07</v>
      </c>
      <c r="AC32" s="1">
        <v>718641.07</v>
      </c>
      <c r="AD32" s="1">
        <v>718641.07</v>
      </c>
      <c r="AE32" s="28" t="s">
        <v>286</v>
      </c>
      <c r="AF32" s="28" t="s">
        <v>287</v>
      </c>
      <c r="AG32" s="28" t="s">
        <v>288</v>
      </c>
      <c r="AH32" s="28" t="s">
        <v>58</v>
      </c>
      <c r="AI32" s="28" t="s">
        <v>57</v>
      </c>
      <c r="AJ32" s="28" t="s">
        <v>42</v>
      </c>
      <c r="AK32" s="28" t="s">
        <v>42</v>
      </c>
    </row>
    <row r="33" spans="1:37" s="1" customFormat="1" ht="90" customHeight="1">
      <c r="A33" s="1">
        <v>2025</v>
      </c>
      <c r="B33" s="1">
        <v>4</v>
      </c>
      <c r="C33" s="1" t="s">
        <v>232</v>
      </c>
      <c r="D33" s="1" t="s">
        <v>37</v>
      </c>
      <c r="E33" s="1">
        <v>2098516.61</v>
      </c>
      <c r="F33" s="28" t="s">
        <v>233</v>
      </c>
      <c r="G33" s="28" t="s">
        <v>234</v>
      </c>
      <c r="H33" s="1">
        <v>32</v>
      </c>
      <c r="I33" s="1" t="s">
        <v>38</v>
      </c>
      <c r="J33" s="1">
        <v>10</v>
      </c>
      <c r="K33" s="1" t="s">
        <v>51</v>
      </c>
      <c r="L33" s="28" t="s">
        <v>43</v>
      </c>
      <c r="M33" s="28" t="s">
        <v>50</v>
      </c>
      <c r="N33" s="1" t="s">
        <v>39</v>
      </c>
      <c r="O33" s="43" t="s">
        <v>68</v>
      </c>
      <c r="P33" s="1" t="s">
        <v>235</v>
      </c>
      <c r="Q33" s="1" t="s">
        <v>40</v>
      </c>
      <c r="R33" s="1">
        <v>0</v>
      </c>
      <c r="S33" s="1">
        <v>0</v>
      </c>
      <c r="T33" s="1">
        <v>220</v>
      </c>
      <c r="U33" s="28" t="s">
        <v>236</v>
      </c>
      <c r="V33" s="1">
        <v>1</v>
      </c>
      <c r="W33" s="28" t="s">
        <v>237</v>
      </c>
      <c r="X33" s="2">
        <v>45848</v>
      </c>
      <c r="Y33" s="2">
        <v>45937</v>
      </c>
      <c r="Z33" s="1">
        <v>2098516.61</v>
      </c>
      <c r="AA33" s="1">
        <v>2098516.61</v>
      </c>
      <c r="AB33" s="1">
        <v>2098516.61</v>
      </c>
      <c r="AC33" s="1">
        <v>2098516.61</v>
      </c>
      <c r="AD33" s="1">
        <v>2098516.61</v>
      </c>
      <c r="AE33" s="28" t="s">
        <v>238</v>
      </c>
      <c r="AF33" s="28" t="s">
        <v>239</v>
      </c>
      <c r="AG33" s="28" t="s">
        <v>240</v>
      </c>
      <c r="AH33" s="28" t="s">
        <v>58</v>
      </c>
      <c r="AI33" s="28" t="s">
        <v>57</v>
      </c>
      <c r="AJ33" s="28" t="s">
        <v>42</v>
      </c>
      <c r="AK33" s="28" t="s">
        <v>42</v>
      </c>
    </row>
    <row r="34" spans="1:37" s="1" customFormat="1" ht="90" customHeight="1">
      <c r="A34" s="1">
        <v>2025</v>
      </c>
      <c r="B34" s="1">
        <v>4</v>
      </c>
      <c r="C34" s="1" t="s">
        <v>223</v>
      </c>
      <c r="D34" s="1" t="s">
        <v>37</v>
      </c>
      <c r="E34" s="1">
        <v>3154034.01</v>
      </c>
      <c r="F34" s="28" t="s">
        <v>224</v>
      </c>
      <c r="G34" s="28" t="s">
        <v>225</v>
      </c>
      <c r="H34" s="1">
        <v>32</v>
      </c>
      <c r="I34" s="1" t="s">
        <v>38</v>
      </c>
      <c r="J34" s="1">
        <v>10</v>
      </c>
      <c r="K34" s="1" t="s">
        <v>51</v>
      </c>
      <c r="L34" s="28" t="s">
        <v>43</v>
      </c>
      <c r="M34" s="28" t="s">
        <v>50</v>
      </c>
      <c r="N34" s="1" t="s">
        <v>39</v>
      </c>
      <c r="O34" s="43" t="s">
        <v>68</v>
      </c>
      <c r="P34" s="1" t="s">
        <v>226</v>
      </c>
      <c r="Q34" s="1" t="s">
        <v>40</v>
      </c>
      <c r="R34" s="1">
        <v>0</v>
      </c>
      <c r="S34" s="1">
        <v>0</v>
      </c>
      <c r="T34" s="1">
        <v>192</v>
      </c>
      <c r="U34" s="28" t="s">
        <v>227</v>
      </c>
      <c r="V34" s="1">
        <v>1</v>
      </c>
      <c r="W34" s="28" t="s">
        <v>228</v>
      </c>
      <c r="X34" s="2">
        <v>45861</v>
      </c>
      <c r="Y34" s="2">
        <v>45950</v>
      </c>
      <c r="Z34" s="1">
        <v>3154034.01</v>
      </c>
      <c r="AA34" s="1">
        <v>3154034.01</v>
      </c>
      <c r="AB34" s="1">
        <v>3154034.01</v>
      </c>
      <c r="AC34" s="1">
        <v>3154034.01</v>
      </c>
      <c r="AD34" s="1">
        <v>3154034.01</v>
      </c>
      <c r="AE34" s="28" t="s">
        <v>229</v>
      </c>
      <c r="AF34" s="28" t="s">
        <v>230</v>
      </c>
      <c r="AG34" s="28" t="s">
        <v>231</v>
      </c>
      <c r="AH34" s="28" t="s">
        <v>58</v>
      </c>
      <c r="AI34" s="28" t="s">
        <v>57</v>
      </c>
      <c r="AJ34" s="28" t="s">
        <v>42</v>
      </c>
      <c r="AK34" s="28" t="s">
        <v>42</v>
      </c>
    </row>
    <row r="35" spans="1:37" s="1" customFormat="1" ht="90" customHeight="1">
      <c r="A35" s="1">
        <v>2025</v>
      </c>
      <c r="B35" s="1">
        <v>4</v>
      </c>
      <c r="C35" s="1" t="s">
        <v>289</v>
      </c>
      <c r="D35" s="1" t="s">
        <v>37</v>
      </c>
      <c r="E35" s="1">
        <v>654584.17000000004</v>
      </c>
      <c r="F35" s="28" t="s">
        <v>178</v>
      </c>
      <c r="G35" s="28" t="s">
        <v>290</v>
      </c>
      <c r="H35" s="1">
        <v>32</v>
      </c>
      <c r="I35" s="1" t="s">
        <v>38</v>
      </c>
      <c r="J35" s="1">
        <v>10</v>
      </c>
      <c r="K35" s="1" t="s">
        <v>51</v>
      </c>
      <c r="L35" s="28" t="s">
        <v>43</v>
      </c>
      <c r="M35" s="28" t="s">
        <v>56</v>
      </c>
      <c r="N35" s="1" t="s">
        <v>39</v>
      </c>
      <c r="O35" s="43" t="s">
        <v>68</v>
      </c>
      <c r="P35" s="1" t="s">
        <v>179</v>
      </c>
      <c r="Q35" s="1" t="s">
        <v>40</v>
      </c>
      <c r="R35" s="1">
        <v>0</v>
      </c>
      <c r="S35" s="1">
        <v>0</v>
      </c>
      <c r="T35" s="1">
        <v>10000</v>
      </c>
      <c r="U35" s="28" t="s">
        <v>52</v>
      </c>
      <c r="V35" s="1">
        <v>1</v>
      </c>
      <c r="W35" s="28" t="s">
        <v>291</v>
      </c>
      <c r="X35" s="2">
        <v>45847</v>
      </c>
      <c r="Y35" s="2">
        <v>45876</v>
      </c>
      <c r="Z35" s="1">
        <v>654584.17000000004</v>
      </c>
      <c r="AA35" s="1">
        <v>654584.17000000004</v>
      </c>
      <c r="AB35" s="1">
        <v>654584.17000000004</v>
      </c>
      <c r="AC35" s="1">
        <v>654584.17000000004</v>
      </c>
      <c r="AD35" s="1">
        <v>654584.17000000004</v>
      </c>
      <c r="AE35" s="28" t="s">
        <v>180</v>
      </c>
      <c r="AF35" s="28" t="s">
        <v>53</v>
      </c>
      <c r="AG35" s="28" t="s">
        <v>292</v>
      </c>
      <c r="AH35" s="28" t="s">
        <v>58</v>
      </c>
      <c r="AI35" s="28" t="s">
        <v>57</v>
      </c>
      <c r="AJ35" s="28" t="s">
        <v>42</v>
      </c>
      <c r="AK35" s="28" t="s">
        <v>42</v>
      </c>
    </row>
    <row r="36" spans="1:37" s="1" customFormat="1" ht="90" customHeight="1">
      <c r="A36" s="1">
        <v>2025</v>
      </c>
      <c r="B36" s="1">
        <v>4</v>
      </c>
      <c r="C36" s="1" t="s">
        <v>293</v>
      </c>
      <c r="D36" s="1" t="s">
        <v>37</v>
      </c>
      <c r="E36" s="1">
        <v>357599.99</v>
      </c>
      <c r="F36" s="28" t="s">
        <v>294</v>
      </c>
      <c r="G36" s="28" t="s">
        <v>295</v>
      </c>
      <c r="H36" s="1">
        <v>32</v>
      </c>
      <c r="I36" s="1" t="s">
        <v>38</v>
      </c>
      <c r="J36" s="1">
        <v>10</v>
      </c>
      <c r="K36" s="1" t="s">
        <v>51</v>
      </c>
      <c r="L36" s="28" t="s">
        <v>43</v>
      </c>
      <c r="M36" s="28" t="s">
        <v>56</v>
      </c>
      <c r="N36" s="1" t="s">
        <v>39</v>
      </c>
      <c r="O36" s="43" t="s">
        <v>68</v>
      </c>
      <c r="P36" s="1" t="s">
        <v>296</v>
      </c>
      <c r="Q36" s="1" t="s">
        <v>40</v>
      </c>
      <c r="R36" s="1">
        <v>0</v>
      </c>
      <c r="S36" s="1">
        <v>0</v>
      </c>
      <c r="T36" s="1">
        <v>10000</v>
      </c>
      <c r="U36" s="28" t="s">
        <v>52</v>
      </c>
      <c r="V36" s="1">
        <v>1</v>
      </c>
      <c r="W36" s="28" t="s">
        <v>297</v>
      </c>
      <c r="X36" s="2">
        <v>45843</v>
      </c>
      <c r="Y36" s="2">
        <v>45872</v>
      </c>
      <c r="Z36" s="1">
        <v>357599.99</v>
      </c>
      <c r="AA36" s="1">
        <v>357599.99</v>
      </c>
      <c r="AB36" s="1">
        <v>357599.99</v>
      </c>
      <c r="AC36" s="1">
        <v>357599.99</v>
      </c>
      <c r="AD36" s="1">
        <v>357599.99</v>
      </c>
      <c r="AE36" s="28" t="s">
        <v>298</v>
      </c>
      <c r="AF36" s="28" t="s">
        <v>53</v>
      </c>
      <c r="AG36" s="28" t="s">
        <v>299</v>
      </c>
      <c r="AH36" s="28" t="s">
        <v>58</v>
      </c>
      <c r="AI36" s="28" t="s">
        <v>57</v>
      </c>
      <c r="AJ36" s="28" t="s">
        <v>42</v>
      </c>
      <c r="AK36" s="28" t="s">
        <v>42</v>
      </c>
    </row>
    <row r="37" spans="1:37" s="1" customFormat="1" ht="90" customHeight="1">
      <c r="A37" s="1">
        <v>2025</v>
      </c>
      <c r="B37" s="1">
        <v>4</v>
      </c>
      <c r="C37" s="1" t="s">
        <v>200</v>
      </c>
      <c r="D37" s="1" t="s">
        <v>37</v>
      </c>
      <c r="E37" s="1">
        <v>1962055.47</v>
      </c>
      <c r="F37" s="28" t="s">
        <v>201</v>
      </c>
      <c r="G37" s="28" t="s">
        <v>202</v>
      </c>
      <c r="H37" s="1">
        <v>32</v>
      </c>
      <c r="I37" s="1" t="s">
        <v>38</v>
      </c>
      <c r="J37" s="1">
        <v>10</v>
      </c>
      <c r="K37" s="1" t="s">
        <v>51</v>
      </c>
      <c r="L37" s="28" t="s">
        <v>43</v>
      </c>
      <c r="M37" s="28" t="s">
        <v>49</v>
      </c>
      <c r="N37" s="1" t="s">
        <v>39</v>
      </c>
      <c r="O37" s="43" t="s">
        <v>68</v>
      </c>
      <c r="P37" s="1" t="s">
        <v>203</v>
      </c>
      <c r="Q37" s="1" t="s">
        <v>40</v>
      </c>
      <c r="R37" s="1">
        <v>0</v>
      </c>
      <c r="S37" s="1">
        <v>0</v>
      </c>
      <c r="T37" s="1">
        <v>130000</v>
      </c>
      <c r="U37" s="28" t="s">
        <v>204</v>
      </c>
      <c r="V37" s="1">
        <v>1</v>
      </c>
      <c r="W37" s="28" t="s">
        <v>205</v>
      </c>
      <c r="X37" s="2">
        <v>45871</v>
      </c>
      <c r="Y37" s="2">
        <v>45930</v>
      </c>
      <c r="Z37" s="1">
        <v>1962055.47</v>
      </c>
      <c r="AA37" s="1">
        <v>1962055.47</v>
      </c>
      <c r="AB37" s="1">
        <v>965073.12</v>
      </c>
      <c r="AC37" s="1">
        <v>965073.12</v>
      </c>
      <c r="AD37" s="1">
        <v>965073.12</v>
      </c>
      <c r="AE37" s="28" t="s">
        <v>206</v>
      </c>
      <c r="AF37" s="28" t="s">
        <v>207</v>
      </c>
      <c r="AG37" s="28" t="s">
        <v>208</v>
      </c>
      <c r="AH37" s="28" t="s">
        <v>45</v>
      </c>
      <c r="AI37" s="28" t="s">
        <v>57</v>
      </c>
      <c r="AJ37" s="28" t="s">
        <v>42</v>
      </c>
      <c r="AK37" s="28" t="s">
        <v>42</v>
      </c>
    </row>
    <row r="38" spans="1:37" s="1" customFormat="1" ht="90" customHeight="1">
      <c r="A38" s="1">
        <v>2025</v>
      </c>
      <c r="B38" s="1">
        <v>4</v>
      </c>
      <c r="C38" s="1" t="s">
        <v>148</v>
      </c>
      <c r="D38" s="1" t="s">
        <v>37</v>
      </c>
      <c r="E38" s="1">
        <v>3169140.67</v>
      </c>
      <c r="F38" s="28" t="s">
        <v>149</v>
      </c>
      <c r="G38" s="28" t="s">
        <v>150</v>
      </c>
      <c r="H38" s="1">
        <v>32</v>
      </c>
      <c r="I38" s="1" t="s">
        <v>38</v>
      </c>
      <c r="J38" s="1">
        <v>10</v>
      </c>
      <c r="K38" s="1" t="s">
        <v>51</v>
      </c>
      <c r="L38" s="28" t="s">
        <v>54</v>
      </c>
      <c r="M38" s="28" t="s">
        <v>71</v>
      </c>
      <c r="N38" s="1" t="s">
        <v>39</v>
      </c>
      <c r="O38" s="43" t="s">
        <v>68</v>
      </c>
      <c r="P38" s="1" t="s">
        <v>151</v>
      </c>
      <c r="Q38" s="1" t="s">
        <v>40</v>
      </c>
      <c r="R38" s="1">
        <v>0</v>
      </c>
      <c r="S38" s="1">
        <v>0</v>
      </c>
      <c r="T38" s="1">
        <v>5000</v>
      </c>
      <c r="U38" s="28" t="s">
        <v>76</v>
      </c>
      <c r="V38" s="1">
        <v>1</v>
      </c>
      <c r="W38" s="28" t="s">
        <v>152</v>
      </c>
      <c r="X38" s="2">
        <v>45878</v>
      </c>
      <c r="Y38" s="2">
        <v>45907</v>
      </c>
      <c r="Z38" s="1">
        <v>3169140.67</v>
      </c>
      <c r="AA38" s="1">
        <v>3169140.67</v>
      </c>
      <c r="AB38" s="1">
        <v>3169140.67</v>
      </c>
      <c r="AC38" s="1">
        <v>3169140.67</v>
      </c>
      <c r="AD38" s="1">
        <v>3169140.67</v>
      </c>
      <c r="AE38" s="28" t="s">
        <v>153</v>
      </c>
      <c r="AF38" s="28" t="s">
        <v>140</v>
      </c>
      <c r="AG38" s="28" t="s">
        <v>222</v>
      </c>
      <c r="AH38" s="28" t="s">
        <v>58</v>
      </c>
      <c r="AI38" s="28" t="s">
        <v>46</v>
      </c>
      <c r="AJ38" s="28" t="s">
        <v>42</v>
      </c>
      <c r="AK38" s="28" t="s">
        <v>42</v>
      </c>
    </row>
    <row r="39" spans="1:37" s="1" customFormat="1" ht="90" customHeight="1">
      <c r="A39" s="1">
        <v>2025</v>
      </c>
      <c r="B39" s="1">
        <v>4</v>
      </c>
      <c r="C39" s="1" t="s">
        <v>182</v>
      </c>
      <c r="D39" s="1" t="s">
        <v>37</v>
      </c>
      <c r="E39" s="1">
        <v>560443.57999999996</v>
      </c>
      <c r="F39" s="28" t="s">
        <v>183</v>
      </c>
      <c r="G39" s="28" t="s">
        <v>184</v>
      </c>
      <c r="H39" s="1">
        <v>32</v>
      </c>
      <c r="I39" s="1" t="s">
        <v>38</v>
      </c>
      <c r="J39" s="1">
        <v>10</v>
      </c>
      <c r="K39" s="1" t="s">
        <v>51</v>
      </c>
      <c r="L39" s="28" t="s">
        <v>43</v>
      </c>
      <c r="M39" s="28" t="s">
        <v>50</v>
      </c>
      <c r="N39" s="1" t="s">
        <v>39</v>
      </c>
      <c r="O39" s="43" t="s">
        <v>68</v>
      </c>
      <c r="P39" s="1" t="s">
        <v>185</v>
      </c>
      <c r="Q39" s="1" t="s">
        <v>40</v>
      </c>
      <c r="R39" s="1">
        <v>0</v>
      </c>
      <c r="S39" s="1">
        <v>0</v>
      </c>
      <c r="T39" s="1">
        <v>96</v>
      </c>
      <c r="U39" s="28" t="s">
        <v>186</v>
      </c>
      <c r="V39" s="1">
        <v>1</v>
      </c>
      <c r="W39" s="28" t="s">
        <v>187</v>
      </c>
      <c r="X39" s="2">
        <v>45843</v>
      </c>
      <c r="Y39" s="2">
        <v>45872</v>
      </c>
      <c r="Z39" s="1">
        <v>560443.57999999996</v>
      </c>
      <c r="AA39" s="1">
        <v>560443.57999999996</v>
      </c>
      <c r="AB39" s="1">
        <v>0</v>
      </c>
      <c r="AC39" s="1">
        <v>0</v>
      </c>
      <c r="AD39" s="1">
        <v>0</v>
      </c>
      <c r="AE39" s="28" t="s">
        <v>188</v>
      </c>
      <c r="AF39" s="28" t="s">
        <v>189</v>
      </c>
      <c r="AG39" s="28" t="s">
        <v>190</v>
      </c>
      <c r="AH39" s="28" t="s">
        <v>45</v>
      </c>
      <c r="AI39" s="28" t="s">
        <v>57</v>
      </c>
      <c r="AJ39" s="28" t="s">
        <v>42</v>
      </c>
      <c r="AK39" s="28" t="s">
        <v>42</v>
      </c>
    </row>
  </sheetData>
  <sheetProtection algorithmName="SHA-512" hashValue="l1Htz4PVjR9PPuicBVuHL/5RkWGGhkoU/l3c/jiB9IU7uPB2I8KekJCfHZcZKb6v1BW6rMDgxpd84p5IoYAjEw==" saltValue="ArGmOUxCdl98E2gxWQAWuw==" spinCount="100000" sheet="1" formatCells="0" formatColumns="0" formatRows="0" insertColumns="0" insertRows="0" insertHyperlinks="0" deleteColumns="0" deleteRows="0" pivotTables="0"/>
  <autoFilter ref="A12:AK39">
    <sortState ref="A13:AK125">
      <sortCondition ref="P13:P125"/>
    </sortState>
  </autoFilter>
  <mergeCells count="2">
    <mergeCell ref="A1:AK2"/>
    <mergeCell ref="A3:AJ3"/>
  </mergeCells>
  <pageMargins left="0.25" right="0.25" top="0.75" bottom="0.75" header="0.3" footer="0.3"/>
  <pageSetup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F9:O47"/>
  <sheetViews>
    <sheetView topLeftCell="A24" zoomScaleNormal="100" workbookViewId="0">
      <selection activeCell="O24" sqref="O24"/>
    </sheetView>
  </sheetViews>
  <sheetFormatPr baseColWidth="10" defaultRowHeight="12.75"/>
  <cols>
    <col min="1" max="6" width="11.42578125" style="29"/>
    <col min="7" max="7" width="15.5703125" style="29" bestFit="1" customWidth="1"/>
    <col min="8" max="13" width="11.42578125" style="29"/>
    <col min="14" max="14" width="16.5703125" style="29" bestFit="1" customWidth="1"/>
    <col min="15" max="15" width="14.85546875" style="29" bestFit="1" customWidth="1"/>
    <col min="16" max="262" width="11.42578125" style="29"/>
    <col min="263" max="263" width="15.5703125" style="29" bestFit="1" customWidth="1"/>
    <col min="264" max="518" width="11.42578125" style="29"/>
    <col min="519" max="519" width="15.5703125" style="29" bestFit="1" customWidth="1"/>
    <col min="520" max="774" width="11.42578125" style="29"/>
    <col min="775" max="775" width="15.5703125" style="29" bestFit="1" customWidth="1"/>
    <col min="776" max="1030" width="11.42578125" style="29"/>
    <col min="1031" max="1031" width="15.5703125" style="29" bestFit="1" customWidth="1"/>
    <col min="1032" max="1286" width="11.42578125" style="29"/>
    <col min="1287" max="1287" width="15.5703125" style="29" bestFit="1" customWidth="1"/>
    <col min="1288" max="1542" width="11.42578125" style="29"/>
    <col min="1543" max="1543" width="15.5703125" style="29" bestFit="1" customWidth="1"/>
    <col min="1544" max="1798" width="11.42578125" style="29"/>
    <col min="1799" max="1799" width="15.5703125" style="29" bestFit="1" customWidth="1"/>
    <col min="1800" max="2054" width="11.42578125" style="29"/>
    <col min="2055" max="2055" width="15.5703125" style="29" bestFit="1" customWidth="1"/>
    <col min="2056" max="2310" width="11.42578125" style="29"/>
    <col min="2311" max="2311" width="15.5703125" style="29" bestFit="1" customWidth="1"/>
    <col min="2312" max="2566" width="11.42578125" style="29"/>
    <col min="2567" max="2567" width="15.5703125" style="29" bestFit="1" customWidth="1"/>
    <col min="2568" max="2822" width="11.42578125" style="29"/>
    <col min="2823" max="2823" width="15.5703125" style="29" bestFit="1" customWidth="1"/>
    <col min="2824" max="3078" width="11.42578125" style="29"/>
    <col min="3079" max="3079" width="15.5703125" style="29" bestFit="1" customWidth="1"/>
    <col min="3080" max="3334" width="11.42578125" style="29"/>
    <col min="3335" max="3335" width="15.5703125" style="29" bestFit="1" customWidth="1"/>
    <col min="3336" max="3590" width="11.42578125" style="29"/>
    <col min="3591" max="3591" width="15.5703125" style="29" bestFit="1" customWidth="1"/>
    <col min="3592" max="3846" width="11.42578125" style="29"/>
    <col min="3847" max="3847" width="15.5703125" style="29" bestFit="1" customWidth="1"/>
    <col min="3848" max="4102" width="11.42578125" style="29"/>
    <col min="4103" max="4103" width="15.5703125" style="29" bestFit="1" customWidth="1"/>
    <col min="4104" max="4358" width="11.42578125" style="29"/>
    <col min="4359" max="4359" width="15.5703125" style="29" bestFit="1" customWidth="1"/>
    <col min="4360" max="4614" width="11.42578125" style="29"/>
    <col min="4615" max="4615" width="15.5703125" style="29" bestFit="1" customWidth="1"/>
    <col min="4616" max="4870" width="11.42578125" style="29"/>
    <col min="4871" max="4871" width="15.5703125" style="29" bestFit="1" customWidth="1"/>
    <col min="4872" max="5126" width="11.42578125" style="29"/>
    <col min="5127" max="5127" width="15.5703125" style="29" bestFit="1" customWidth="1"/>
    <col min="5128" max="5382" width="11.42578125" style="29"/>
    <col min="5383" max="5383" width="15.5703125" style="29" bestFit="1" customWidth="1"/>
    <col min="5384" max="5638" width="11.42578125" style="29"/>
    <col min="5639" max="5639" width="15.5703125" style="29" bestFit="1" customWidth="1"/>
    <col min="5640" max="5894" width="11.42578125" style="29"/>
    <col min="5895" max="5895" width="15.5703125" style="29" bestFit="1" customWidth="1"/>
    <col min="5896" max="6150" width="11.42578125" style="29"/>
    <col min="6151" max="6151" width="15.5703125" style="29" bestFit="1" customWidth="1"/>
    <col min="6152" max="6406" width="11.42578125" style="29"/>
    <col min="6407" max="6407" width="15.5703125" style="29" bestFit="1" customWidth="1"/>
    <col min="6408" max="6662" width="11.42578125" style="29"/>
    <col min="6663" max="6663" width="15.5703125" style="29" bestFit="1" customWidth="1"/>
    <col min="6664" max="6918" width="11.42578125" style="29"/>
    <col min="6919" max="6919" width="15.5703125" style="29" bestFit="1" customWidth="1"/>
    <col min="6920" max="7174" width="11.42578125" style="29"/>
    <col min="7175" max="7175" width="15.5703125" style="29" bestFit="1" customWidth="1"/>
    <col min="7176" max="7430" width="11.42578125" style="29"/>
    <col min="7431" max="7431" width="15.5703125" style="29" bestFit="1" customWidth="1"/>
    <col min="7432" max="7686" width="11.42578125" style="29"/>
    <col min="7687" max="7687" width="15.5703125" style="29" bestFit="1" customWidth="1"/>
    <col min="7688" max="7942" width="11.42578125" style="29"/>
    <col min="7943" max="7943" width="15.5703125" style="29" bestFit="1" customWidth="1"/>
    <col min="7944" max="8198" width="11.42578125" style="29"/>
    <col min="8199" max="8199" width="15.5703125" style="29" bestFit="1" customWidth="1"/>
    <col min="8200" max="8454" width="11.42578125" style="29"/>
    <col min="8455" max="8455" width="15.5703125" style="29" bestFit="1" customWidth="1"/>
    <col min="8456" max="8710" width="11.42578125" style="29"/>
    <col min="8711" max="8711" width="15.5703125" style="29" bestFit="1" customWidth="1"/>
    <col min="8712" max="8966" width="11.42578125" style="29"/>
    <col min="8967" max="8967" width="15.5703125" style="29" bestFit="1" customWidth="1"/>
    <col min="8968" max="9222" width="11.42578125" style="29"/>
    <col min="9223" max="9223" width="15.5703125" style="29" bestFit="1" customWidth="1"/>
    <col min="9224" max="9478" width="11.42578125" style="29"/>
    <col min="9479" max="9479" width="15.5703125" style="29" bestFit="1" customWidth="1"/>
    <col min="9480" max="9734" width="11.42578125" style="29"/>
    <col min="9735" max="9735" width="15.5703125" style="29" bestFit="1" customWidth="1"/>
    <col min="9736" max="9990" width="11.42578125" style="29"/>
    <col min="9991" max="9991" width="15.5703125" style="29" bestFit="1" customWidth="1"/>
    <col min="9992" max="10246" width="11.42578125" style="29"/>
    <col min="10247" max="10247" width="15.5703125" style="29" bestFit="1" customWidth="1"/>
    <col min="10248" max="10502" width="11.42578125" style="29"/>
    <col min="10503" max="10503" width="15.5703125" style="29" bestFit="1" customWidth="1"/>
    <col min="10504" max="10758" width="11.42578125" style="29"/>
    <col min="10759" max="10759" width="15.5703125" style="29" bestFit="1" customWidth="1"/>
    <col min="10760" max="11014" width="11.42578125" style="29"/>
    <col min="11015" max="11015" width="15.5703125" style="29" bestFit="1" customWidth="1"/>
    <col min="11016" max="11270" width="11.42578125" style="29"/>
    <col min="11271" max="11271" width="15.5703125" style="29" bestFit="1" customWidth="1"/>
    <col min="11272" max="11526" width="11.42578125" style="29"/>
    <col min="11527" max="11527" width="15.5703125" style="29" bestFit="1" customWidth="1"/>
    <col min="11528" max="11782" width="11.42578125" style="29"/>
    <col min="11783" max="11783" width="15.5703125" style="29" bestFit="1" customWidth="1"/>
    <col min="11784" max="12038" width="11.42578125" style="29"/>
    <col min="12039" max="12039" width="15.5703125" style="29" bestFit="1" customWidth="1"/>
    <col min="12040" max="12294" width="11.42578125" style="29"/>
    <col min="12295" max="12295" width="15.5703125" style="29" bestFit="1" customWidth="1"/>
    <col min="12296" max="12550" width="11.42578125" style="29"/>
    <col min="12551" max="12551" width="15.5703125" style="29" bestFit="1" customWidth="1"/>
    <col min="12552" max="12806" width="11.42578125" style="29"/>
    <col min="12807" max="12807" width="15.5703125" style="29" bestFit="1" customWidth="1"/>
    <col min="12808" max="13062" width="11.42578125" style="29"/>
    <col min="13063" max="13063" width="15.5703125" style="29" bestFit="1" customWidth="1"/>
    <col min="13064" max="13318" width="11.42578125" style="29"/>
    <col min="13319" max="13319" width="15.5703125" style="29" bestFit="1" customWidth="1"/>
    <col min="13320" max="13574" width="11.42578125" style="29"/>
    <col min="13575" max="13575" width="15.5703125" style="29" bestFit="1" customWidth="1"/>
    <col min="13576" max="13830" width="11.42578125" style="29"/>
    <col min="13831" max="13831" width="15.5703125" style="29" bestFit="1" customWidth="1"/>
    <col min="13832" max="14086" width="11.42578125" style="29"/>
    <col min="14087" max="14087" width="15.5703125" style="29" bestFit="1" customWidth="1"/>
    <col min="14088" max="14342" width="11.42578125" style="29"/>
    <col min="14343" max="14343" width="15.5703125" style="29" bestFit="1" customWidth="1"/>
    <col min="14344" max="14598" width="11.42578125" style="29"/>
    <col min="14599" max="14599" width="15.5703125" style="29" bestFit="1" customWidth="1"/>
    <col min="14600" max="14854" width="11.42578125" style="29"/>
    <col min="14855" max="14855" width="15.5703125" style="29" bestFit="1" customWidth="1"/>
    <col min="14856" max="15110" width="11.42578125" style="29"/>
    <col min="15111" max="15111" width="15.5703125" style="29" bestFit="1" customWidth="1"/>
    <col min="15112" max="15366" width="11.42578125" style="29"/>
    <col min="15367" max="15367" width="15.5703125" style="29" bestFit="1" customWidth="1"/>
    <col min="15368" max="15622" width="11.42578125" style="29"/>
    <col min="15623" max="15623" width="15.5703125" style="29" bestFit="1" customWidth="1"/>
    <col min="15624" max="15878" width="11.42578125" style="29"/>
    <col min="15879" max="15879" width="15.5703125" style="29" bestFit="1" customWidth="1"/>
    <col min="15880" max="16134" width="11.42578125" style="29"/>
    <col min="16135" max="16135" width="15.5703125" style="29" bestFit="1" customWidth="1"/>
    <col min="16136" max="16384" width="11.42578125" style="29"/>
  </cols>
  <sheetData>
    <row r="9" spans="6:9" ht="20.25">
      <c r="F9" s="38"/>
      <c r="G9" s="38"/>
      <c r="H9" s="38"/>
      <c r="I9" s="38"/>
    </row>
    <row r="30" spans="8:15">
      <c r="H30" s="39"/>
    </row>
    <row r="31" spans="8:15">
      <c r="O31" s="41"/>
    </row>
    <row r="32" spans="8:15">
      <c r="K32" s="39"/>
      <c r="N32" s="40"/>
    </row>
    <row r="33" spans="6:15">
      <c r="N33" s="40"/>
    </row>
    <row r="34" spans="6:15">
      <c r="N34" s="40"/>
      <c r="O34" s="40"/>
    </row>
    <row r="38" spans="6:15">
      <c r="G38" s="39"/>
      <c r="N38" s="41"/>
    </row>
    <row r="40" spans="6:15">
      <c r="G40" s="39"/>
    </row>
    <row r="42" spans="6:15">
      <c r="G42" s="39"/>
    </row>
    <row r="43" spans="6:15">
      <c r="G43" s="39"/>
    </row>
    <row r="44" spans="6:15">
      <c r="G44" s="39"/>
    </row>
    <row r="45" spans="6:15">
      <c r="F45" s="39"/>
    </row>
    <row r="47" spans="6:15">
      <c r="G47" s="39"/>
    </row>
  </sheetData>
  <pageMargins left="0.25" right="0.25" top="0.75" bottom="0.75" header="0.3" footer="0.3"/>
  <pageSetup paperSize="9" scale="70" fitToHeight="0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r:id="rId5">
            <anchor moveWithCells="1">
              <from>
                <xdr:col>1</xdr:col>
                <xdr:colOff>19050</xdr:colOff>
                <xdr:row>1</xdr:row>
                <xdr:rowOff>0</xdr:rowOff>
              </from>
              <to>
                <xdr:col>11</xdr:col>
                <xdr:colOff>752475</xdr:colOff>
                <xdr:row>51</xdr:row>
                <xdr:rowOff>152400</xdr:rowOff>
              </to>
            </anchor>
          </objectPr>
        </oleObject>
      </mc:Choice>
      <mc:Fallback>
        <oleObject progId="Word.Document.8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B2:N9"/>
  <sheetViews>
    <sheetView showGridLines="0" view="pageBreakPreview" zoomScale="80" zoomScaleNormal="80" zoomScaleSheetLayoutView="80" workbookViewId="0">
      <selection activeCell="I8" sqref="I8"/>
    </sheetView>
  </sheetViews>
  <sheetFormatPr baseColWidth="10" defaultRowHeight="12.75"/>
  <cols>
    <col min="1" max="1" width="3.42578125" style="29" customWidth="1"/>
    <col min="2" max="3" width="3.85546875" style="29" customWidth="1"/>
    <col min="4" max="4" width="38.140625" style="29" customWidth="1"/>
    <col min="5" max="6" width="9.5703125" style="29" customWidth="1"/>
    <col min="7" max="256" width="11.42578125" style="29"/>
    <col min="257" max="257" width="3.42578125" style="29" customWidth="1"/>
    <col min="258" max="259" width="3.85546875" style="29" customWidth="1"/>
    <col min="260" max="260" width="38.140625" style="29" customWidth="1"/>
    <col min="261" max="262" width="9.5703125" style="29" customWidth="1"/>
    <col min="263" max="512" width="11.42578125" style="29"/>
    <col min="513" max="513" width="3.42578125" style="29" customWidth="1"/>
    <col min="514" max="515" width="3.85546875" style="29" customWidth="1"/>
    <col min="516" max="516" width="38.140625" style="29" customWidth="1"/>
    <col min="517" max="518" width="9.5703125" style="29" customWidth="1"/>
    <col min="519" max="768" width="11.42578125" style="29"/>
    <col min="769" max="769" width="3.42578125" style="29" customWidth="1"/>
    <col min="770" max="771" width="3.85546875" style="29" customWidth="1"/>
    <col min="772" max="772" width="38.140625" style="29" customWidth="1"/>
    <col min="773" max="774" width="9.5703125" style="29" customWidth="1"/>
    <col min="775" max="1024" width="11.42578125" style="29"/>
    <col min="1025" max="1025" width="3.42578125" style="29" customWidth="1"/>
    <col min="1026" max="1027" width="3.85546875" style="29" customWidth="1"/>
    <col min="1028" max="1028" width="38.140625" style="29" customWidth="1"/>
    <col min="1029" max="1030" width="9.5703125" style="29" customWidth="1"/>
    <col min="1031" max="1280" width="11.42578125" style="29"/>
    <col min="1281" max="1281" width="3.42578125" style="29" customWidth="1"/>
    <col min="1282" max="1283" width="3.85546875" style="29" customWidth="1"/>
    <col min="1284" max="1284" width="38.140625" style="29" customWidth="1"/>
    <col min="1285" max="1286" width="9.5703125" style="29" customWidth="1"/>
    <col min="1287" max="1536" width="11.42578125" style="29"/>
    <col min="1537" max="1537" width="3.42578125" style="29" customWidth="1"/>
    <col min="1538" max="1539" width="3.85546875" style="29" customWidth="1"/>
    <col min="1540" max="1540" width="38.140625" style="29" customWidth="1"/>
    <col min="1541" max="1542" width="9.5703125" style="29" customWidth="1"/>
    <col min="1543" max="1792" width="11.42578125" style="29"/>
    <col min="1793" max="1793" width="3.42578125" style="29" customWidth="1"/>
    <col min="1794" max="1795" width="3.85546875" style="29" customWidth="1"/>
    <col min="1796" max="1796" width="38.140625" style="29" customWidth="1"/>
    <col min="1797" max="1798" width="9.5703125" style="29" customWidth="1"/>
    <col min="1799" max="2048" width="11.42578125" style="29"/>
    <col min="2049" max="2049" width="3.42578125" style="29" customWidth="1"/>
    <col min="2050" max="2051" width="3.85546875" style="29" customWidth="1"/>
    <col min="2052" max="2052" width="38.140625" style="29" customWidth="1"/>
    <col min="2053" max="2054" width="9.5703125" style="29" customWidth="1"/>
    <col min="2055" max="2304" width="11.42578125" style="29"/>
    <col min="2305" max="2305" width="3.42578125" style="29" customWidth="1"/>
    <col min="2306" max="2307" width="3.85546875" style="29" customWidth="1"/>
    <col min="2308" max="2308" width="38.140625" style="29" customWidth="1"/>
    <col min="2309" max="2310" width="9.5703125" style="29" customWidth="1"/>
    <col min="2311" max="2560" width="11.42578125" style="29"/>
    <col min="2561" max="2561" width="3.42578125" style="29" customWidth="1"/>
    <col min="2562" max="2563" width="3.85546875" style="29" customWidth="1"/>
    <col min="2564" max="2564" width="38.140625" style="29" customWidth="1"/>
    <col min="2565" max="2566" width="9.5703125" style="29" customWidth="1"/>
    <col min="2567" max="2816" width="11.42578125" style="29"/>
    <col min="2817" max="2817" width="3.42578125" style="29" customWidth="1"/>
    <col min="2818" max="2819" width="3.85546875" style="29" customWidth="1"/>
    <col min="2820" max="2820" width="38.140625" style="29" customWidth="1"/>
    <col min="2821" max="2822" width="9.5703125" style="29" customWidth="1"/>
    <col min="2823" max="3072" width="11.42578125" style="29"/>
    <col min="3073" max="3073" width="3.42578125" style="29" customWidth="1"/>
    <col min="3074" max="3075" width="3.85546875" style="29" customWidth="1"/>
    <col min="3076" max="3076" width="38.140625" style="29" customWidth="1"/>
    <col min="3077" max="3078" width="9.5703125" style="29" customWidth="1"/>
    <col min="3079" max="3328" width="11.42578125" style="29"/>
    <col min="3329" max="3329" width="3.42578125" style="29" customWidth="1"/>
    <col min="3330" max="3331" width="3.85546875" style="29" customWidth="1"/>
    <col min="3332" max="3332" width="38.140625" style="29" customWidth="1"/>
    <col min="3333" max="3334" width="9.5703125" style="29" customWidth="1"/>
    <col min="3335" max="3584" width="11.42578125" style="29"/>
    <col min="3585" max="3585" width="3.42578125" style="29" customWidth="1"/>
    <col min="3586" max="3587" width="3.85546875" style="29" customWidth="1"/>
    <col min="3588" max="3588" width="38.140625" style="29" customWidth="1"/>
    <col min="3589" max="3590" width="9.5703125" style="29" customWidth="1"/>
    <col min="3591" max="3840" width="11.42578125" style="29"/>
    <col min="3841" max="3841" width="3.42578125" style="29" customWidth="1"/>
    <col min="3842" max="3843" width="3.85546875" style="29" customWidth="1"/>
    <col min="3844" max="3844" width="38.140625" style="29" customWidth="1"/>
    <col min="3845" max="3846" width="9.5703125" style="29" customWidth="1"/>
    <col min="3847" max="4096" width="11.42578125" style="29"/>
    <col min="4097" max="4097" width="3.42578125" style="29" customWidth="1"/>
    <col min="4098" max="4099" width="3.85546875" style="29" customWidth="1"/>
    <col min="4100" max="4100" width="38.140625" style="29" customWidth="1"/>
    <col min="4101" max="4102" width="9.5703125" style="29" customWidth="1"/>
    <col min="4103" max="4352" width="11.42578125" style="29"/>
    <col min="4353" max="4353" width="3.42578125" style="29" customWidth="1"/>
    <col min="4354" max="4355" width="3.85546875" style="29" customWidth="1"/>
    <col min="4356" max="4356" width="38.140625" style="29" customWidth="1"/>
    <col min="4357" max="4358" width="9.5703125" style="29" customWidth="1"/>
    <col min="4359" max="4608" width="11.42578125" style="29"/>
    <col min="4609" max="4609" width="3.42578125" style="29" customWidth="1"/>
    <col min="4610" max="4611" width="3.85546875" style="29" customWidth="1"/>
    <col min="4612" max="4612" width="38.140625" style="29" customWidth="1"/>
    <col min="4613" max="4614" width="9.5703125" style="29" customWidth="1"/>
    <col min="4615" max="4864" width="11.42578125" style="29"/>
    <col min="4865" max="4865" width="3.42578125" style="29" customWidth="1"/>
    <col min="4866" max="4867" width="3.85546875" style="29" customWidth="1"/>
    <col min="4868" max="4868" width="38.140625" style="29" customWidth="1"/>
    <col min="4869" max="4870" width="9.5703125" style="29" customWidth="1"/>
    <col min="4871" max="5120" width="11.42578125" style="29"/>
    <col min="5121" max="5121" width="3.42578125" style="29" customWidth="1"/>
    <col min="5122" max="5123" width="3.85546875" style="29" customWidth="1"/>
    <col min="5124" max="5124" width="38.140625" style="29" customWidth="1"/>
    <col min="5125" max="5126" width="9.5703125" style="29" customWidth="1"/>
    <col min="5127" max="5376" width="11.42578125" style="29"/>
    <col min="5377" max="5377" width="3.42578125" style="29" customWidth="1"/>
    <col min="5378" max="5379" width="3.85546875" style="29" customWidth="1"/>
    <col min="5380" max="5380" width="38.140625" style="29" customWidth="1"/>
    <col min="5381" max="5382" width="9.5703125" style="29" customWidth="1"/>
    <col min="5383" max="5632" width="11.42578125" style="29"/>
    <col min="5633" max="5633" width="3.42578125" style="29" customWidth="1"/>
    <col min="5634" max="5635" width="3.85546875" style="29" customWidth="1"/>
    <col min="5636" max="5636" width="38.140625" style="29" customWidth="1"/>
    <col min="5637" max="5638" width="9.5703125" style="29" customWidth="1"/>
    <col min="5639" max="5888" width="11.42578125" style="29"/>
    <col min="5889" max="5889" width="3.42578125" style="29" customWidth="1"/>
    <col min="5890" max="5891" width="3.85546875" style="29" customWidth="1"/>
    <col min="5892" max="5892" width="38.140625" style="29" customWidth="1"/>
    <col min="5893" max="5894" width="9.5703125" style="29" customWidth="1"/>
    <col min="5895" max="6144" width="11.42578125" style="29"/>
    <col min="6145" max="6145" width="3.42578125" style="29" customWidth="1"/>
    <col min="6146" max="6147" width="3.85546875" style="29" customWidth="1"/>
    <col min="6148" max="6148" width="38.140625" style="29" customWidth="1"/>
    <col min="6149" max="6150" width="9.5703125" style="29" customWidth="1"/>
    <col min="6151" max="6400" width="11.42578125" style="29"/>
    <col min="6401" max="6401" width="3.42578125" style="29" customWidth="1"/>
    <col min="6402" max="6403" width="3.85546875" style="29" customWidth="1"/>
    <col min="6404" max="6404" width="38.140625" style="29" customWidth="1"/>
    <col min="6405" max="6406" width="9.5703125" style="29" customWidth="1"/>
    <col min="6407" max="6656" width="11.42578125" style="29"/>
    <col min="6657" max="6657" width="3.42578125" style="29" customWidth="1"/>
    <col min="6658" max="6659" width="3.85546875" style="29" customWidth="1"/>
    <col min="6660" max="6660" width="38.140625" style="29" customWidth="1"/>
    <col min="6661" max="6662" width="9.5703125" style="29" customWidth="1"/>
    <col min="6663" max="6912" width="11.42578125" style="29"/>
    <col min="6913" max="6913" width="3.42578125" style="29" customWidth="1"/>
    <col min="6914" max="6915" width="3.85546875" style="29" customWidth="1"/>
    <col min="6916" max="6916" width="38.140625" style="29" customWidth="1"/>
    <col min="6917" max="6918" width="9.5703125" style="29" customWidth="1"/>
    <col min="6919" max="7168" width="11.42578125" style="29"/>
    <col min="7169" max="7169" width="3.42578125" style="29" customWidth="1"/>
    <col min="7170" max="7171" width="3.85546875" style="29" customWidth="1"/>
    <col min="7172" max="7172" width="38.140625" style="29" customWidth="1"/>
    <col min="7173" max="7174" width="9.5703125" style="29" customWidth="1"/>
    <col min="7175" max="7424" width="11.42578125" style="29"/>
    <col min="7425" max="7425" width="3.42578125" style="29" customWidth="1"/>
    <col min="7426" max="7427" width="3.85546875" style="29" customWidth="1"/>
    <col min="7428" max="7428" width="38.140625" style="29" customWidth="1"/>
    <col min="7429" max="7430" width="9.5703125" style="29" customWidth="1"/>
    <col min="7431" max="7680" width="11.42578125" style="29"/>
    <col min="7681" max="7681" width="3.42578125" style="29" customWidth="1"/>
    <col min="7682" max="7683" width="3.85546875" style="29" customWidth="1"/>
    <col min="7684" max="7684" width="38.140625" style="29" customWidth="1"/>
    <col min="7685" max="7686" width="9.5703125" style="29" customWidth="1"/>
    <col min="7687" max="7936" width="11.42578125" style="29"/>
    <col min="7937" max="7937" width="3.42578125" style="29" customWidth="1"/>
    <col min="7938" max="7939" width="3.85546875" style="29" customWidth="1"/>
    <col min="7940" max="7940" width="38.140625" style="29" customWidth="1"/>
    <col min="7941" max="7942" width="9.5703125" style="29" customWidth="1"/>
    <col min="7943" max="8192" width="11.42578125" style="29"/>
    <col min="8193" max="8193" width="3.42578125" style="29" customWidth="1"/>
    <col min="8194" max="8195" width="3.85546875" style="29" customWidth="1"/>
    <col min="8196" max="8196" width="38.140625" style="29" customWidth="1"/>
    <col min="8197" max="8198" width="9.5703125" style="29" customWidth="1"/>
    <col min="8199" max="8448" width="11.42578125" style="29"/>
    <col min="8449" max="8449" width="3.42578125" style="29" customWidth="1"/>
    <col min="8450" max="8451" width="3.85546875" style="29" customWidth="1"/>
    <col min="8452" max="8452" width="38.140625" style="29" customWidth="1"/>
    <col min="8453" max="8454" width="9.5703125" style="29" customWidth="1"/>
    <col min="8455" max="8704" width="11.42578125" style="29"/>
    <col min="8705" max="8705" width="3.42578125" style="29" customWidth="1"/>
    <col min="8706" max="8707" width="3.85546875" style="29" customWidth="1"/>
    <col min="8708" max="8708" width="38.140625" style="29" customWidth="1"/>
    <col min="8709" max="8710" width="9.5703125" style="29" customWidth="1"/>
    <col min="8711" max="8960" width="11.42578125" style="29"/>
    <col min="8961" max="8961" width="3.42578125" style="29" customWidth="1"/>
    <col min="8962" max="8963" width="3.85546875" style="29" customWidth="1"/>
    <col min="8964" max="8964" width="38.140625" style="29" customWidth="1"/>
    <col min="8965" max="8966" width="9.5703125" style="29" customWidth="1"/>
    <col min="8967" max="9216" width="11.42578125" style="29"/>
    <col min="9217" max="9217" width="3.42578125" style="29" customWidth="1"/>
    <col min="9218" max="9219" width="3.85546875" style="29" customWidth="1"/>
    <col min="9220" max="9220" width="38.140625" style="29" customWidth="1"/>
    <col min="9221" max="9222" width="9.5703125" style="29" customWidth="1"/>
    <col min="9223" max="9472" width="11.42578125" style="29"/>
    <col min="9473" max="9473" width="3.42578125" style="29" customWidth="1"/>
    <col min="9474" max="9475" width="3.85546875" style="29" customWidth="1"/>
    <col min="9476" max="9476" width="38.140625" style="29" customWidth="1"/>
    <col min="9477" max="9478" width="9.5703125" style="29" customWidth="1"/>
    <col min="9479" max="9728" width="11.42578125" style="29"/>
    <col min="9729" max="9729" width="3.42578125" style="29" customWidth="1"/>
    <col min="9730" max="9731" width="3.85546875" style="29" customWidth="1"/>
    <col min="9732" max="9732" width="38.140625" style="29" customWidth="1"/>
    <col min="9733" max="9734" width="9.5703125" style="29" customWidth="1"/>
    <col min="9735" max="9984" width="11.42578125" style="29"/>
    <col min="9985" max="9985" width="3.42578125" style="29" customWidth="1"/>
    <col min="9986" max="9987" width="3.85546875" style="29" customWidth="1"/>
    <col min="9988" max="9988" width="38.140625" style="29" customWidth="1"/>
    <col min="9989" max="9990" width="9.5703125" style="29" customWidth="1"/>
    <col min="9991" max="10240" width="11.42578125" style="29"/>
    <col min="10241" max="10241" width="3.42578125" style="29" customWidth="1"/>
    <col min="10242" max="10243" width="3.85546875" style="29" customWidth="1"/>
    <col min="10244" max="10244" width="38.140625" style="29" customWidth="1"/>
    <col min="10245" max="10246" width="9.5703125" style="29" customWidth="1"/>
    <col min="10247" max="10496" width="11.42578125" style="29"/>
    <col min="10497" max="10497" width="3.42578125" style="29" customWidth="1"/>
    <col min="10498" max="10499" width="3.85546875" style="29" customWidth="1"/>
    <col min="10500" max="10500" width="38.140625" style="29" customWidth="1"/>
    <col min="10501" max="10502" width="9.5703125" style="29" customWidth="1"/>
    <col min="10503" max="10752" width="11.42578125" style="29"/>
    <col min="10753" max="10753" width="3.42578125" style="29" customWidth="1"/>
    <col min="10754" max="10755" width="3.85546875" style="29" customWidth="1"/>
    <col min="10756" max="10756" width="38.140625" style="29" customWidth="1"/>
    <col min="10757" max="10758" width="9.5703125" style="29" customWidth="1"/>
    <col min="10759" max="11008" width="11.42578125" style="29"/>
    <col min="11009" max="11009" width="3.42578125" style="29" customWidth="1"/>
    <col min="11010" max="11011" width="3.85546875" style="29" customWidth="1"/>
    <col min="11012" max="11012" width="38.140625" style="29" customWidth="1"/>
    <col min="11013" max="11014" width="9.5703125" style="29" customWidth="1"/>
    <col min="11015" max="11264" width="11.42578125" style="29"/>
    <col min="11265" max="11265" width="3.42578125" style="29" customWidth="1"/>
    <col min="11266" max="11267" width="3.85546875" style="29" customWidth="1"/>
    <col min="11268" max="11268" width="38.140625" style="29" customWidth="1"/>
    <col min="11269" max="11270" width="9.5703125" style="29" customWidth="1"/>
    <col min="11271" max="11520" width="11.42578125" style="29"/>
    <col min="11521" max="11521" width="3.42578125" style="29" customWidth="1"/>
    <col min="11522" max="11523" width="3.85546875" style="29" customWidth="1"/>
    <col min="11524" max="11524" width="38.140625" style="29" customWidth="1"/>
    <col min="11525" max="11526" width="9.5703125" style="29" customWidth="1"/>
    <col min="11527" max="11776" width="11.42578125" style="29"/>
    <col min="11777" max="11777" width="3.42578125" style="29" customWidth="1"/>
    <col min="11778" max="11779" width="3.85546875" style="29" customWidth="1"/>
    <col min="11780" max="11780" width="38.140625" style="29" customWidth="1"/>
    <col min="11781" max="11782" width="9.5703125" style="29" customWidth="1"/>
    <col min="11783" max="12032" width="11.42578125" style="29"/>
    <col min="12033" max="12033" width="3.42578125" style="29" customWidth="1"/>
    <col min="12034" max="12035" width="3.85546875" style="29" customWidth="1"/>
    <col min="12036" max="12036" width="38.140625" style="29" customWidth="1"/>
    <col min="12037" max="12038" width="9.5703125" style="29" customWidth="1"/>
    <col min="12039" max="12288" width="11.42578125" style="29"/>
    <col min="12289" max="12289" width="3.42578125" style="29" customWidth="1"/>
    <col min="12290" max="12291" width="3.85546875" style="29" customWidth="1"/>
    <col min="12292" max="12292" width="38.140625" style="29" customWidth="1"/>
    <col min="12293" max="12294" width="9.5703125" style="29" customWidth="1"/>
    <col min="12295" max="12544" width="11.42578125" style="29"/>
    <col min="12545" max="12545" width="3.42578125" style="29" customWidth="1"/>
    <col min="12546" max="12547" width="3.85546875" style="29" customWidth="1"/>
    <col min="12548" max="12548" width="38.140625" style="29" customWidth="1"/>
    <col min="12549" max="12550" width="9.5703125" style="29" customWidth="1"/>
    <col min="12551" max="12800" width="11.42578125" style="29"/>
    <col min="12801" max="12801" width="3.42578125" style="29" customWidth="1"/>
    <col min="12802" max="12803" width="3.85546875" style="29" customWidth="1"/>
    <col min="12804" max="12804" width="38.140625" style="29" customWidth="1"/>
    <col min="12805" max="12806" width="9.5703125" style="29" customWidth="1"/>
    <col min="12807" max="13056" width="11.42578125" style="29"/>
    <col min="13057" max="13057" width="3.42578125" style="29" customWidth="1"/>
    <col min="13058" max="13059" width="3.85546875" style="29" customWidth="1"/>
    <col min="13060" max="13060" width="38.140625" style="29" customWidth="1"/>
    <col min="13061" max="13062" width="9.5703125" style="29" customWidth="1"/>
    <col min="13063" max="13312" width="11.42578125" style="29"/>
    <col min="13313" max="13313" width="3.42578125" style="29" customWidth="1"/>
    <col min="13314" max="13315" width="3.85546875" style="29" customWidth="1"/>
    <col min="13316" max="13316" width="38.140625" style="29" customWidth="1"/>
    <col min="13317" max="13318" width="9.5703125" style="29" customWidth="1"/>
    <col min="13319" max="13568" width="11.42578125" style="29"/>
    <col min="13569" max="13569" width="3.42578125" style="29" customWidth="1"/>
    <col min="13570" max="13571" width="3.85546875" style="29" customWidth="1"/>
    <col min="13572" max="13572" width="38.140625" style="29" customWidth="1"/>
    <col min="13573" max="13574" width="9.5703125" style="29" customWidth="1"/>
    <col min="13575" max="13824" width="11.42578125" style="29"/>
    <col min="13825" max="13825" width="3.42578125" style="29" customWidth="1"/>
    <col min="13826" max="13827" width="3.85546875" style="29" customWidth="1"/>
    <col min="13828" max="13828" width="38.140625" style="29" customWidth="1"/>
    <col min="13829" max="13830" width="9.5703125" style="29" customWidth="1"/>
    <col min="13831" max="14080" width="11.42578125" style="29"/>
    <col min="14081" max="14081" width="3.42578125" style="29" customWidth="1"/>
    <col min="14082" max="14083" width="3.85546875" style="29" customWidth="1"/>
    <col min="14084" max="14084" width="38.140625" style="29" customWidth="1"/>
    <col min="14085" max="14086" width="9.5703125" style="29" customWidth="1"/>
    <col min="14087" max="14336" width="11.42578125" style="29"/>
    <col min="14337" max="14337" width="3.42578125" style="29" customWidth="1"/>
    <col min="14338" max="14339" width="3.85546875" style="29" customWidth="1"/>
    <col min="14340" max="14340" width="38.140625" style="29" customWidth="1"/>
    <col min="14341" max="14342" width="9.5703125" style="29" customWidth="1"/>
    <col min="14343" max="14592" width="11.42578125" style="29"/>
    <col min="14593" max="14593" width="3.42578125" style="29" customWidth="1"/>
    <col min="14594" max="14595" width="3.85546875" style="29" customWidth="1"/>
    <col min="14596" max="14596" width="38.140625" style="29" customWidth="1"/>
    <col min="14597" max="14598" width="9.5703125" style="29" customWidth="1"/>
    <col min="14599" max="14848" width="11.42578125" style="29"/>
    <col min="14849" max="14849" width="3.42578125" style="29" customWidth="1"/>
    <col min="14850" max="14851" width="3.85546875" style="29" customWidth="1"/>
    <col min="14852" max="14852" width="38.140625" style="29" customWidth="1"/>
    <col min="14853" max="14854" width="9.5703125" style="29" customWidth="1"/>
    <col min="14855" max="15104" width="11.42578125" style="29"/>
    <col min="15105" max="15105" width="3.42578125" style="29" customWidth="1"/>
    <col min="15106" max="15107" width="3.85546875" style="29" customWidth="1"/>
    <col min="15108" max="15108" width="38.140625" style="29" customWidth="1"/>
    <col min="15109" max="15110" width="9.5703125" style="29" customWidth="1"/>
    <col min="15111" max="15360" width="11.42578125" style="29"/>
    <col min="15361" max="15361" width="3.42578125" style="29" customWidth="1"/>
    <col min="15362" max="15363" width="3.85546875" style="29" customWidth="1"/>
    <col min="15364" max="15364" width="38.140625" style="29" customWidth="1"/>
    <col min="15365" max="15366" width="9.5703125" style="29" customWidth="1"/>
    <col min="15367" max="15616" width="11.42578125" style="29"/>
    <col min="15617" max="15617" width="3.42578125" style="29" customWidth="1"/>
    <col min="15618" max="15619" width="3.85546875" style="29" customWidth="1"/>
    <col min="15620" max="15620" width="38.140625" style="29" customWidth="1"/>
    <col min="15621" max="15622" width="9.5703125" style="29" customWidth="1"/>
    <col min="15623" max="15872" width="11.42578125" style="29"/>
    <col min="15873" max="15873" width="3.42578125" style="29" customWidth="1"/>
    <col min="15874" max="15875" width="3.85546875" style="29" customWidth="1"/>
    <col min="15876" max="15876" width="38.140625" style="29" customWidth="1"/>
    <col min="15877" max="15878" width="9.5703125" style="29" customWidth="1"/>
    <col min="15879" max="16128" width="11.42578125" style="29"/>
    <col min="16129" max="16129" width="3.42578125" style="29" customWidth="1"/>
    <col min="16130" max="16131" width="3.85546875" style="29" customWidth="1"/>
    <col min="16132" max="16132" width="38.140625" style="29" customWidth="1"/>
    <col min="16133" max="16134" width="9.5703125" style="29" customWidth="1"/>
    <col min="16135" max="16384" width="11.42578125" style="29"/>
  </cols>
  <sheetData>
    <row r="2" spans="2:14" ht="40.5" customHeight="1">
      <c r="B2" s="46" t="s">
        <v>60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4" ht="40.5" customHeight="1">
      <c r="B3" s="47" t="s">
        <v>61</v>
      </c>
      <c r="C3" s="47"/>
      <c r="D3" s="47"/>
      <c r="E3" s="47"/>
      <c r="F3" s="47"/>
      <c r="G3" s="47"/>
      <c r="H3" s="47"/>
      <c r="I3" s="30"/>
      <c r="J3" s="48">
        <v>2025</v>
      </c>
      <c r="K3" s="48"/>
      <c r="L3" s="48"/>
      <c r="M3" s="48"/>
    </row>
    <row r="4" spans="2:14" ht="3.75" customHeight="1"/>
    <row r="5" spans="2:14" ht="2.2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2:14" ht="53.1" customHeight="1">
      <c r="G6" s="32"/>
      <c r="I6" s="33"/>
      <c r="J6" s="34"/>
    </row>
    <row r="7" spans="2:14" ht="55.5" customHeight="1" thickBot="1">
      <c r="F7" s="49" t="s">
        <v>65</v>
      </c>
      <c r="G7" s="49"/>
      <c r="H7" s="49" t="s">
        <v>66</v>
      </c>
      <c r="I7" s="49"/>
      <c r="J7" s="49" t="s">
        <v>67</v>
      </c>
      <c r="K7" s="49"/>
    </row>
    <row r="8" spans="2:14" ht="25.5" customHeight="1" thickTop="1" thickBot="1">
      <c r="D8" s="35" t="s">
        <v>38</v>
      </c>
      <c r="F8" s="36">
        <f>'Reporte Destino del Gasto'!B9</f>
        <v>27</v>
      </c>
      <c r="H8" s="36">
        <v>58</v>
      </c>
      <c r="J8" s="36">
        <v>58</v>
      </c>
      <c r="K8" s="37"/>
    </row>
    <row r="9" spans="2:14" ht="18" customHeight="1" thickTop="1"/>
  </sheetData>
  <mergeCells count="6">
    <mergeCell ref="B2:N2"/>
    <mergeCell ref="B3:H3"/>
    <mergeCell ref="J3:M3"/>
    <mergeCell ref="F7:G7"/>
    <mergeCell ref="H7:I7"/>
    <mergeCell ref="J7:K7"/>
  </mergeCells>
  <pageMargins left="0.25" right="0.25" top="0.75" bottom="0.75" header="0.3" footer="0.3"/>
  <pageSetup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Destino del Gasto</vt:lpstr>
      <vt:lpstr>Informe</vt:lpstr>
      <vt:lpstr>Portada</vt:lpstr>
      <vt:lpstr>Portada!Área_de_impresión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ADMIN</cp:lastModifiedBy>
  <cp:lastPrinted>2022-11-04T18:49:54Z</cp:lastPrinted>
  <dcterms:created xsi:type="dcterms:W3CDTF">2017-09-15T17:33:48Z</dcterms:created>
  <dcterms:modified xsi:type="dcterms:W3CDTF">2026-05-15T20:06:27Z</dcterms:modified>
</cp:coreProperties>
</file>